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defaultThemeVersion="124226"/>
  <xr:revisionPtr revIDLastSave="10" documentId="8_{46CBD76D-CEBB-4F18-AD17-C8027E63EFAA}" xr6:coauthVersionLast="47" xr6:coauthVersionMax="47" xr10:uidLastSave="{595DCE94-5D7D-467F-A46C-FB9495D302A5}"/>
  <bookViews>
    <workbookView xWindow="-120" yWindow="-120" windowWidth="29040" windowHeight="15720" firstSheet="6" activeTab="6" xr2:uid="{00000000-000D-0000-FFFF-FFFF00000000}"/>
  </bookViews>
  <sheets>
    <sheet name="Sheet1" sheetId="1" state="hidden" r:id="rId1"/>
    <sheet name="measurement book" sheetId="2" state="hidden" r:id="rId2"/>
    <sheet name="abstract sheet" sheetId="3" state="hidden" r:id="rId3"/>
    <sheet name="Sheet2" sheetId="4" state="hidden" r:id="rId4"/>
    <sheet name="as per p.o" sheetId="5" state="hidden" r:id="rId5"/>
    <sheet name="Sheet4" sheetId="6" state="hidden" r:id="rId6"/>
    <sheet name="BOQ" sheetId="12"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52" i="5" l="1"/>
  <c r="H53" i="5"/>
  <c r="H54" i="5"/>
  <c r="H77" i="5" s="1"/>
  <c r="H56" i="5"/>
  <c r="H55" i="5"/>
  <c r="H68" i="5"/>
  <c r="H69" i="5"/>
  <c r="H70" i="5"/>
  <c r="H71" i="5"/>
  <c r="H72" i="5"/>
  <c r="H73" i="5"/>
  <c r="H74" i="5"/>
  <c r="H75" i="5"/>
  <c r="H76" i="5"/>
  <c r="H67" i="5"/>
  <c r="H58" i="5"/>
  <c r="H59" i="5"/>
  <c r="H60" i="5"/>
  <c r="H61" i="5"/>
  <c r="H62" i="5"/>
  <c r="H63" i="5"/>
  <c r="H64" i="5"/>
  <c r="H65" i="5"/>
  <c r="H66" i="5"/>
  <c r="H57" i="5"/>
  <c r="H51" i="5"/>
  <c r="H49" i="5"/>
  <c r="H47" i="5"/>
  <c r="H45" i="5"/>
  <c r="H43" i="5"/>
  <c r="H42" i="5"/>
  <c r="H41" i="5"/>
  <c r="H40" i="5"/>
  <c r="H37" i="5"/>
  <c r="H35" i="5"/>
  <c r="H33" i="5"/>
  <c r="H31" i="5"/>
  <c r="H29" i="5"/>
  <c r="H25" i="5"/>
  <c r="H23" i="5"/>
  <c r="H21" i="5"/>
  <c r="H18" i="5"/>
  <c r="H13" i="5"/>
  <c r="H11" i="5"/>
  <c r="H8" i="5"/>
  <c r="G8" i="5"/>
  <c r="G51" i="5"/>
  <c r="G49" i="5"/>
  <c r="G47" i="5"/>
  <c r="G45" i="5"/>
  <c r="G43" i="5"/>
  <c r="G42" i="5"/>
  <c r="G41" i="5"/>
  <c r="G40" i="5"/>
  <c r="G37" i="5"/>
  <c r="G35" i="5"/>
  <c r="G33" i="5"/>
  <c r="G31" i="5"/>
  <c r="G29" i="5"/>
  <c r="G25" i="5"/>
  <c r="G23" i="5"/>
  <c r="G21" i="5"/>
  <c r="G18" i="5"/>
  <c r="G13" i="5"/>
  <c r="G11" i="5"/>
  <c r="N20" i="6"/>
  <c r="H5" i="6"/>
  <c r="J5" i="6" s="1"/>
  <c r="J9" i="6"/>
  <c r="J6" i="6"/>
  <c r="H8" i="6"/>
  <c r="J8" i="6" s="1"/>
  <c r="H7" i="6"/>
  <c r="J7" i="6" s="1"/>
  <c r="H6" i="6"/>
  <c r="X23" i="4"/>
  <c r="X20" i="4"/>
  <c r="X17" i="4"/>
  <c r="X12" i="4"/>
  <c r="S9" i="4"/>
  <c r="X9" i="4" s="1"/>
  <c r="X26" i="4" s="1"/>
  <c r="K4" i="1"/>
  <c r="L4" i="1" s="1"/>
  <c r="K5" i="1"/>
  <c r="J4" i="1"/>
  <c r="J5" i="1"/>
  <c r="I4" i="1"/>
  <c r="M4" i="1" s="1"/>
  <c r="I5" i="1"/>
  <c r="M5" i="1" s="1"/>
  <c r="K3" i="1"/>
  <c r="J3" i="1"/>
  <c r="I3" i="1"/>
  <c r="F4" i="1"/>
  <c r="G4" i="1" s="1"/>
  <c r="F5" i="1"/>
  <c r="G5" i="1" s="1"/>
  <c r="F3" i="1"/>
  <c r="G3" i="1" s="1"/>
  <c r="M7" i="6" l="1"/>
  <c r="M3" i="1"/>
  <c r="M6" i="1" s="1"/>
  <c r="L5" i="1"/>
  <c r="G6" i="1"/>
  <c r="L3" i="1"/>
  <c r="L6" i="1" l="1"/>
</calcChain>
</file>

<file path=xl/sharedStrings.xml><?xml version="1.0" encoding="utf-8"?>
<sst xmlns="http://schemas.openxmlformats.org/spreadsheetml/2006/main" count="324" uniqueCount="238">
  <si>
    <t xml:space="preserve">sr </t>
  </si>
  <si>
    <t>discription</t>
  </si>
  <si>
    <t>foundation</t>
  </si>
  <si>
    <t>height</t>
  </si>
  <si>
    <t>a (base )</t>
  </si>
  <si>
    <t>weidth</t>
  </si>
  <si>
    <t>debth</t>
  </si>
  <si>
    <t>b (rcc base)</t>
  </si>
  <si>
    <t>c (pillar )</t>
  </si>
  <si>
    <t xml:space="preserve">sr no </t>
  </si>
  <si>
    <t>description of item</t>
  </si>
  <si>
    <t>quantity</t>
  </si>
  <si>
    <t>no</t>
  </si>
  <si>
    <t>length</t>
  </si>
  <si>
    <t>breadth</t>
  </si>
  <si>
    <t>sr no</t>
  </si>
  <si>
    <t>qty</t>
  </si>
  <si>
    <t>unit</t>
  </si>
  <si>
    <t>RATE</t>
  </si>
  <si>
    <t>AMOUNT</t>
  </si>
  <si>
    <t>excuvation</t>
  </si>
  <si>
    <t>Project Name</t>
  </si>
  <si>
    <t>BBS: Fire Fighting Pipe laying and repairing</t>
  </si>
  <si>
    <t>Client</t>
  </si>
  <si>
    <t>Sr. No</t>
  </si>
  <si>
    <t>Particular</t>
  </si>
  <si>
    <t>Bar Mark</t>
  </si>
  <si>
    <t>Dia of bar(mm)</t>
  </si>
  <si>
    <r>
      <t>Spacing</t>
    </r>
    <r>
      <rPr>
        <b/>
        <sz val="6.5"/>
        <color rgb="FF0562C1"/>
        <rFont val="Arial"/>
        <family val="2"/>
      </rPr>
      <t xml:space="preserve"> </t>
    </r>
    <r>
      <rPr>
        <b/>
        <u/>
        <sz val="6.5"/>
        <color rgb="FF0562C1"/>
        <rFont val="Arial"/>
        <family val="2"/>
      </rPr>
      <t>@c/c</t>
    </r>
    <r>
      <rPr>
        <b/>
        <sz val="6.5"/>
        <color rgb="FF0562C1"/>
        <rFont val="Arial"/>
        <family val="2"/>
      </rPr>
      <t xml:space="preserve"> (mm)</t>
    </r>
  </si>
  <si>
    <t>Shape and size</t>
  </si>
  <si>
    <t>a</t>
  </si>
  <si>
    <t>b</t>
  </si>
  <si>
    <t>c</t>
  </si>
  <si>
    <t>d</t>
  </si>
  <si>
    <t>e</t>
  </si>
  <si>
    <t>f</t>
  </si>
  <si>
    <t>Length (mm)</t>
  </si>
  <si>
    <t>No's of Bend</t>
  </si>
  <si>
    <t>Length Deduct ion (mm)</t>
  </si>
  <si>
    <t>Cutting length (mm)</t>
  </si>
  <si>
    <t>No's</t>
  </si>
  <si>
    <t>Nos of bars</t>
  </si>
  <si>
    <t>Total Length</t>
  </si>
  <si>
    <t>Unit Weight</t>
  </si>
  <si>
    <t>No's of Fire Fighting columns</t>
  </si>
  <si>
    <t>Total Weight</t>
  </si>
  <si>
    <t>8 mm</t>
  </si>
  <si>
    <t>Fire Fighting Columns</t>
  </si>
  <si>
    <t>Raft</t>
  </si>
  <si>
    <t>Main Bars</t>
  </si>
  <si>
    <t>50 50</t>
  </si>
  <si>
    <t>Column</t>
  </si>
  <si>
    <t>300 mmx</t>
  </si>
  <si>
    <t>vertical bars</t>
  </si>
  <si>
    <t>300 mm</t>
  </si>
  <si>
    <t>80 250</t>
  </si>
  <si>
    <t>Col Main Ring</t>
  </si>
  <si>
    <t>300 mmx 300 mm</t>
  </si>
  <si>
    <t>250 250</t>
  </si>
  <si>
    <t>Road</t>
  </si>
  <si>
    <t xml:space="preserve">Sample BOQ for Laying of 250NB pipe line and repairing of Fire Fighting System and at 765/400kV </t>
  </si>
  <si>
    <t>Sr No</t>
  </si>
  <si>
    <t>Description</t>
  </si>
  <si>
    <t>Unit</t>
  </si>
  <si>
    <t>Quantity</t>
  </si>
  <si>
    <t>Rate</t>
  </si>
  <si>
    <t>Amount</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</si>
  <si>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t>
  </si>
  <si>
    <t>2.6.1 All kinds of soil</t>
  </si>
  <si>
    <t>Cum</t>
  </si>
  <si>
    <t>Providing and laying in position cement concrete of specified grade excluding the cost of centering and shuttering - All work up to plinth level : 1:3:6 (1 Cement : 3 coarse sand (zone-III) : 6 graded stone aggregate 20 mm</t>
  </si>
  <si>
    <t>nominal size)</t>
  </si>
  <si>
    <t>Providing and laying in position specified grade of reinforced cement</t>
  </si>
  <si>
    <t>concrete, excluding the cost of centering, shuttering, finishing and</t>
  </si>
  <si>
    <t>reinforcement - All work up to plinth level :</t>
  </si>
  <si>
    <t>1:1.5:3 (1 cement : 1.5 coarse sand (zone-III): 3 graded stone</t>
  </si>
  <si>
    <t>aggregate 20 mm nominal size)</t>
  </si>
  <si>
    <t>Providing and laying in position specified grade of reinforced cement concrete, excluding the cost of centering, shuttering, finishing and reinforcement - All work up to plinth level : 1:2:4 (1 cement : 2 coarse sand (zone-III) : 4 graded stone</t>
  </si>
  <si>
    <t>Providing and laying in position cement concrete of specified grade excluding the cost of centering and shuttering - All work up to plinth level : 1:4:8 (1 Cement : 4 coarse sand (zone-III) : 8 graded stone</t>
  </si>
  <si>
    <t>aggregate 40 mm nominal size)</t>
  </si>
  <si>
    <t>Demolishing R.C.C. work manually/   by   mechanical means including stacking of steel bars and disposal of unserviceable material within 50 metres lead as per</t>
  </si>
  <si>
    <t>direction of Engineer - in- charge. cum 2534.70</t>
  </si>
  <si>
    <t>Demolishing cement concrete manually/ by mechanical means including disposal of material within 50 metres lead as per direction of Engineer - in - charge.</t>
  </si>
  <si>
    <t>15.2.1 Nominal concrete 1:3:6 or richer mix (i/c equivalent design mix)</t>
  </si>
  <si>
    <t>Centering and shuttering including strutting, propping etc. and removal of form work for Foundations, footings,</t>
  </si>
  <si>
    <t>bases for columns</t>
  </si>
  <si>
    <t>Sqm</t>
  </si>
  <si>
    <t>Structural steel work riveted, bolted or welded in built up sections, trusses and framed work, including cutting, hoisting, fixing in position and applying a priming coat of</t>
  </si>
  <si>
    <t>approved steel primer all complete.</t>
  </si>
  <si>
    <t>Kg</t>
  </si>
  <si>
    <t>Steel reinforcement for R.C.C. work including straightening, cutting, bending, placing in position and binding all complete upto plinth level Thermo-</t>
  </si>
  <si>
    <t>Mechanically Treated bars of grade Fe-500D or more</t>
  </si>
  <si>
    <t>Filling available excavated earth (excluding rock) in trenches, plinth, sides of foundations etc. in layers not exceeding 20cm in depth, consolidating each deposited layer by ramming and watering, lead up to 50 m and lift</t>
  </si>
  <si>
    <t>upto 1.5 m.</t>
  </si>
  <si>
    <t>Providing and laying non-pressure NP2 class (light duty)</t>
  </si>
  <si>
    <t>Mtr.</t>
  </si>
  <si>
    <t>R.C.C. pipes with collars jointed with stiff mixture of cement mortar in the proportion of 1:2 (1 cement : 2 fine sand) including testing of joints etc. complete :</t>
  </si>
  <si>
    <t>450mm</t>
  </si>
  <si>
    <t>Supply of 250NB PN16 CI, ISI, Gate Valve</t>
  </si>
  <si>
    <t>No.</t>
  </si>
  <si>
    <t>Supply of 250NB, IS:3589, Fe410 Grade pipe</t>
  </si>
  <si>
    <t>Supply of 150NB pipe IS:1239, Medium grade pipe</t>
  </si>
  <si>
    <t>with flange both side complete with painting</t>
  </si>
  <si>
    <t>Replacement of old pipes of size 150NB with new pipe</t>
  </si>
  <si>
    <t>Fabrication, erection, testing, underground fabrication and painting work of 250 NB MS round hollow pipe, including making of Tee, Elbow band,reducer &amp; flange at your site Jhatikara sub station, Najafgarh, Delhi as per</t>
  </si>
  <si>
    <t>engineer in charge</t>
  </si>
  <si>
    <t>Supply and fixing of 12mm dia MS round bar having thread and bolting system both end for fixing of 250NB</t>
  </si>
  <si>
    <t>pipe on pipe support</t>
  </si>
  <si>
    <t>Nos.</t>
  </si>
  <si>
    <t>Wrapping of 250NB pipe with corrosion resistiveresistance tapes</t>
  </si>
  <si>
    <t>1:3;6</t>
  </si>
  <si>
    <t>installlation of 250 nb gate valve</t>
  </si>
  <si>
    <t>nos</t>
  </si>
  <si>
    <t>cum</t>
  </si>
  <si>
    <t>Total</t>
  </si>
  <si>
    <t>Mtr</t>
  </si>
  <si>
    <t>supply 100NB G.I, Medium, IS:1239-M</t>
  </si>
  <si>
    <t>supply 65NB G.I, Medium, IS:1239-M</t>
  </si>
  <si>
    <t>supply 50NB G.I, Medium, IS:1239-M</t>
  </si>
  <si>
    <t>supply 40NB G.I, Medium, IS:1239-M</t>
  </si>
  <si>
    <t>supply 25NB G.I, Medium, IS:1239-M</t>
  </si>
  <si>
    <t>supply 80NB M.S Pipe for Pylon</t>
  </si>
  <si>
    <t>supply 65NB M.S Pipe for Pylon</t>
  </si>
  <si>
    <t>supply Spray Nozzle , Brass, 20NB, K-23-120</t>
  </si>
  <si>
    <t>supply Spray Nozzle , Brass, 20NB, K-18-80</t>
  </si>
  <si>
    <t>supply Quartzoid  buIld detector, 15NB, brass, Pendent 79⁰C</t>
  </si>
  <si>
    <t>Installation and fixing of 100NB G.I, Medium, IS:1239-M</t>
  </si>
  <si>
    <t>Installation and fixing of  65NB G.I, Medium, IS:1239-M</t>
  </si>
  <si>
    <t>Installation and fixing of  50NB G.I, Medium, IS:1239-M</t>
  </si>
  <si>
    <t>Installation and fixing of  40NB G.I, Medium, IS:1239-M</t>
  </si>
  <si>
    <t>Installation and fixing of  25NB G.I, Medium, IS:1239-M</t>
  </si>
  <si>
    <t>iInstallation and fixing of  80NB M.S Pipe Pylon support</t>
  </si>
  <si>
    <t>Installation and fixing of 65NB M.S Pipe Pylon support</t>
  </si>
  <si>
    <t>Installation and fixing of  Spray Nozzle , Brass, 20NB, K-23-120</t>
  </si>
  <si>
    <t>Installation and fixing of  Spray Nozzle , Brass, 20NB, K-18-80</t>
  </si>
  <si>
    <t>Installation and fixing of  Quartzoid buld detector, 15NB, brass, Pendent 79⁰C</t>
  </si>
  <si>
    <t>supply of C I Deluge valve 150  mm NB</t>
  </si>
  <si>
    <t>supply of y stainer  150 mm NB</t>
  </si>
  <si>
    <t>supply of CI gate  valve 150 mm NB PN 16 Rising spindal</t>
  </si>
  <si>
    <t>pressure switch</t>
  </si>
  <si>
    <t>selonide valve</t>
  </si>
  <si>
    <t>S. No.</t>
  </si>
  <si>
    <t>BOQ Item No.</t>
  </si>
  <si>
    <t>Item Description</t>
  </si>
  <si>
    <t>Meter</t>
  </si>
  <si>
    <t>2.8.1</t>
  </si>
  <si>
    <t>4.1.6</t>
  </si>
  <si>
    <t>4.1.3</t>
  </si>
  <si>
    <t>4.3.1</t>
  </si>
  <si>
    <t>SQM</t>
  </si>
  <si>
    <t>KG</t>
  </si>
  <si>
    <t>5.1.2</t>
  </si>
  <si>
    <t>Providing and laying in …. - All work up to plinth level : 
1:1.5:3 (1 cement : 1.5 coarse sand (zone-III) derived from natural sources : 3 graded stone aggregate 20 mm nominal size de rived from natural sources)</t>
  </si>
  <si>
    <t>5.22.6</t>
  </si>
  <si>
    <t xml:space="preserve">Steel reinforcement for R.C.C. work including straightening, cutting, bending, placing in position and binding all complete upto plinth level Thermo-Mechanically Treated bars of grade Fe-500D or more </t>
  </si>
  <si>
    <t>15.2.2</t>
  </si>
  <si>
    <t>15.43.1</t>
  </si>
  <si>
    <t>Dismantling manually/ by mechanical means including stacking of serviceable material and disposal of unserviceable material within 50 metres lead as per direction of Engineer-in-charge Water bound macadam road</t>
  </si>
  <si>
    <t>Sq.m.</t>
  </si>
  <si>
    <t>Demolishing R.C.C. work by mechanical means and stockpiling at designated locations and disposal of dismantled materials up to a lead of 1 kilometre, stacking serviceable and unserviceable material separately including cutting reinforcement bars</t>
  </si>
  <si>
    <t>19.35.1</t>
  </si>
  <si>
    <t>Providing and laying Non Pressure NP-3 class (Medium duty) R.C.C. pipes including collars/spigot jointed with stiff mixture of cement mortar in the proportion of 1:2 (1 cement : 2 fine sand) including testing of 450 mm dia RCC pipes</t>
  </si>
  <si>
    <t xml:space="preserve">Earth work in excavation by mechanical means (Hydraulic excavator)/ manual means over areas (exceeding 30 cm in depth, 1.5 m in width as well as 10 sqm on plan) including getting out and disposal of excavated earth lead upto 50 m and lift upto 1.5 m, as directed by Engineer-incharge All kinds of soil
</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</si>
  <si>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</si>
  <si>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Providing and laying in position cement concrete of specified grade excluding the cost of centering and shuttering - 1:3:6 (1 Cement : 3 coarse sand (zone-III) derived from natural sources : 6 graded stone aggregate 40 mm nominal size derived from natural sources)</t>
  </si>
  <si>
    <t>Centering and shuttering including strutting, propping etc. and removal of form work for :Foundations, footings, bases for columns</t>
  </si>
  <si>
    <t>Structure steel work in single section, fixed with or without connecting plate, including cutting, hosting, fixingin position and applying a priming coat of approved steel primer all complete</t>
  </si>
  <si>
    <t>Demolishing Cement Concrete  (1:4:8)</t>
  </si>
  <si>
    <t>RM</t>
  </si>
  <si>
    <t>Deluge Hut</t>
  </si>
  <si>
    <t>Construction of Deluge Valve Room as per drawing (Excluding excavation, PCC, Reinforcement &amp; RCC)</t>
  </si>
  <si>
    <t>EA</t>
  </si>
  <si>
    <t xml:space="preserve">Cast Iron Deluge Valve (Hydraulically Actuated) complete with necessary Trims, Hydraulic Motor gong </t>
  </si>
  <si>
    <t>Y- Type Strainer</t>
  </si>
  <si>
    <t xml:space="preserve">Pressure Switch </t>
  </si>
  <si>
    <t>Solenoid Valve</t>
  </si>
  <si>
    <t>Frangible Bulb Heat Detector- Rating 79 Deg.C</t>
  </si>
  <si>
    <t>LS</t>
  </si>
  <si>
    <t xml:space="preserve">Cast Iron Gate Valve- Rising Spindle Type </t>
  </si>
  <si>
    <t>HVW Spray Nozzles (K18, 80 deg.)</t>
  </si>
  <si>
    <t>HVW Spray Nozzles (K23, 120 deg.)</t>
  </si>
  <si>
    <t>MS Class A as per IS:1239, (Pylon Support Pipe)</t>
  </si>
  <si>
    <t>Supply and Installation of HYDRANT SYSTEM</t>
  </si>
  <si>
    <t xml:space="preserve">Fire Hoses - with instantaneous End Couplings to IS:636 (Type-A) - For External Hydrants - Size - 63 mm, Dia x 15 M long </t>
  </si>
  <si>
    <t>Branch Pipe &amp; Nozzles, (Solid Jet type) to IS:903</t>
  </si>
  <si>
    <t xml:space="preserve">CIVIL WORKS </t>
  </si>
  <si>
    <t>1.2.1</t>
  </si>
  <si>
    <t>1.2.2</t>
  </si>
  <si>
    <t>1.2.3</t>
  </si>
  <si>
    <t>1.2.4</t>
  </si>
  <si>
    <t>1.2.5</t>
  </si>
  <si>
    <t>1.2.6</t>
  </si>
  <si>
    <t>1.2.7</t>
  </si>
  <si>
    <t>1.2.8</t>
  </si>
  <si>
    <t>1.2.9</t>
  </si>
  <si>
    <t>1.2.10</t>
  </si>
  <si>
    <t>1.2.11</t>
  </si>
  <si>
    <t>1.3.1</t>
  </si>
  <si>
    <t>1.3.2</t>
  </si>
  <si>
    <t>1.3.3</t>
  </si>
  <si>
    <t>1.3.4</t>
  </si>
  <si>
    <t>1.7.1</t>
  </si>
  <si>
    <t xml:space="preserve">Local Control Panel for Deluge Valves </t>
  </si>
  <si>
    <t>Qty</t>
  </si>
  <si>
    <t xml:space="preserve">(a) </t>
  </si>
  <si>
    <t>(b)</t>
  </si>
  <si>
    <t>(c )</t>
  </si>
  <si>
    <t>(d)</t>
  </si>
  <si>
    <t>NS</t>
  </si>
  <si>
    <t>1.7.2</t>
  </si>
  <si>
    <t>1.7.3</t>
  </si>
  <si>
    <t>1.7.4</t>
  </si>
  <si>
    <t>1.7.5</t>
  </si>
  <si>
    <t>1.7.6</t>
  </si>
  <si>
    <t>1.7.7</t>
  </si>
  <si>
    <t>1.7.8</t>
  </si>
  <si>
    <t>1.7.9</t>
  </si>
  <si>
    <t>1.7.10</t>
  </si>
  <si>
    <t>1.7.11</t>
  </si>
  <si>
    <r>
      <t>BOQ for Extension of Fire Fighting work for 3</t>
    </r>
    <r>
      <rPr>
        <b/>
        <u/>
        <sz val="15"/>
        <color theme="1"/>
        <rFont val="Aptos Narrow"/>
        <family val="2"/>
      </rPr>
      <t>×</t>
    </r>
    <r>
      <rPr>
        <b/>
        <u/>
        <sz val="15"/>
        <color theme="1"/>
        <rFont val="Arial"/>
        <family val="2"/>
      </rPr>
      <t>110 MVAR, 1-Phase 765 KV Bus Reactor at 765/220 kV Substation Orai (Jalaun) Uttar Pradesh</t>
    </r>
  </si>
  <si>
    <t>Design,Supply, Installation, testing and commissioning of HVWS Fire Proterction system for 3×110 MVAR, 1-Phase, 765 KV Bus Reactor</t>
  </si>
  <si>
    <t>Design of Fire Proterction system for 3×110 MVAR, 1-Phase, 765 KV Bus Reactor as per TS</t>
  </si>
  <si>
    <t>Supply and Installation of HVW SPPRAY SYSTEM FOR3×110 MVAR, 1-Phase, 765 KV Bus Reactor</t>
  </si>
  <si>
    <t>Size 100 NB</t>
  </si>
  <si>
    <t xml:space="preserve">Hose Cabinets - 16 SWG thick. M.S. Fabricated type for External Hydrants Suitable For 2 x 15 M RRL Hose Length </t>
  </si>
  <si>
    <t>Single Headed, (External) Hydrant Valves (As per IS: 5290 Type - A ), 63NB, GunI MATERIAL</t>
  </si>
  <si>
    <t>Above ground Piping - ERW, MS (Galvanized) as per IS:1239 Class (B)</t>
  </si>
  <si>
    <t xml:space="preserve">Size 250 NB </t>
  </si>
  <si>
    <t xml:space="preserve">Size 100 NB </t>
  </si>
  <si>
    <t>size 100 NB</t>
  </si>
  <si>
    <t>Size 80 NB</t>
  </si>
  <si>
    <t>Size 65 NB</t>
  </si>
  <si>
    <t>Size 50 NB</t>
  </si>
  <si>
    <t>Size 40 NB</t>
  </si>
  <si>
    <t>Size 25 NB</t>
  </si>
  <si>
    <t>Providing ,laying,testing &amp; commissioning of MS PIPE 250 NB dia black conforming to IS 3589,5mm thick (for HVWS above ground) including welding, fittings like elbows, tees ,flanges ,tapers,nuts bolts, Ubolts,gaskets,embedded reinforcement etc. and fixing the pipe on provided concrete support with suitable clamp/support frame(channel) painting with two or more coats of synthetic enamel paint of required shade complete as per specifications (Civil works shall be dealt seperately)</t>
  </si>
  <si>
    <t>Providing ,laying,testing &amp; commissioning of MS PIPE 100 NB dia black conforming to IS:1239, Part-I medium grade i (for HVWS above ground)including welding,fittings like elbows,tees,flanges,tapers,nuts bolts, U bolts,gaskets,embedded reinforcement etc. and fixing the pipe on provided concrete support with suitable clamp/support frame(channel) painting with two or more coats of synthetic enamel paint of required shade complete as per specifications (Civil works shall be dealt seperately)</t>
  </si>
  <si>
    <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</si>
</sst>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0.0_);_(* \(#,##0.0\);_(* &quot;-&quot;??_);_(@_)"/>
  </numFmts>
  <fonts count="41" x14ac:knownFonts="1">
    <font>
      <sz val="11"/>
      <color theme="1"/>
      <name val="Calibri"/>
      <family val="2"/>
      <scheme val="minor"/>
    </font>
    <font>
      <b/>
      <sz val="7"/>
      <color theme="1"/>
      <name val="Arial"/>
      <family val="2"/>
    </font>
    <font>
      <b/>
      <sz val="7"/>
      <color theme="1"/>
      <name val="Calibri"/>
      <family val="2"/>
      <scheme val="minor"/>
    </font>
    <font>
      <b/>
      <sz val="6"/>
      <color theme="1"/>
      <name val="Calibri"/>
      <family val="2"/>
      <scheme val="minor"/>
    </font>
    <font>
      <b/>
      <sz val="6.5"/>
      <color theme="1"/>
      <name val="Arial"/>
      <family val="2"/>
    </font>
    <font>
      <b/>
      <sz val="9.5"/>
      <color theme="1"/>
      <name val="Calibri"/>
      <family val="2"/>
      <scheme val="minor"/>
    </font>
    <font>
      <b/>
      <u/>
      <sz val="6.5"/>
      <color rgb="FF0562C1"/>
      <name val="Arial"/>
      <family val="2"/>
    </font>
    <font>
      <b/>
      <sz val="6.5"/>
      <color rgb="FF0562C1"/>
      <name val="Arial"/>
      <family val="2"/>
    </font>
    <font>
      <b/>
      <sz val="9"/>
      <color theme="1"/>
      <name val="Calibri"/>
      <family val="2"/>
      <scheme val="minor"/>
    </font>
    <font>
      <b/>
      <sz val="6.5"/>
      <color theme="1"/>
      <name val="Calibri"/>
      <family val="2"/>
      <scheme val="minor"/>
    </font>
    <font>
      <sz val="7"/>
      <color theme="1"/>
      <name val="Calibri"/>
      <family val="2"/>
      <scheme val="minor"/>
    </font>
    <font>
      <b/>
      <sz val="7.5"/>
      <color theme="1"/>
      <name val="Calibri"/>
      <family val="2"/>
      <scheme val="minor"/>
    </font>
    <font>
      <b/>
      <sz val="8"/>
      <color theme="1"/>
      <name val="Calibri"/>
      <family val="2"/>
      <scheme val="minor"/>
    </font>
    <font>
      <b/>
      <sz val="14.5"/>
      <color theme="1"/>
      <name val="Calibri"/>
      <family val="2"/>
      <scheme val="minor"/>
    </font>
    <font>
      <b/>
      <u/>
      <sz val="12"/>
      <color theme="1"/>
      <name val="Palatino Linotype"/>
      <family val="1"/>
    </font>
    <font>
      <b/>
      <sz val="12"/>
      <color theme="1"/>
      <name val="Palatino Linotype"/>
      <family val="1"/>
    </font>
    <font>
      <b/>
      <sz val="11.5"/>
      <color theme="1"/>
      <name val="Palatino Linotype"/>
      <family val="1"/>
    </font>
    <font>
      <b/>
      <sz val="10.5"/>
      <color theme="1"/>
      <name val="Palatino Linotype"/>
      <family val="1"/>
    </font>
    <font>
      <b/>
      <sz val="14"/>
      <color theme="1"/>
      <name val="Palatino Linotype"/>
      <family val="1"/>
    </font>
    <font>
      <sz val="12"/>
      <color theme="1"/>
      <name val="Cambria"/>
      <family val="1"/>
    </font>
    <font>
      <sz val="11"/>
      <color theme="1"/>
      <name val="Times New Roman"/>
      <family val="1"/>
    </font>
    <font>
      <sz val="11"/>
      <color rgb="FF000000"/>
      <name val="Calibri"/>
      <family val="2"/>
      <scheme val="minor"/>
    </font>
    <font>
      <sz val="11"/>
      <color theme="1"/>
      <name val="Calibri"/>
      <family val="2"/>
      <scheme val="minor"/>
    </font>
    <font>
      <sz val="10"/>
      <name val="Arial"/>
      <family val="2"/>
    </font>
    <font>
      <b/>
      <sz val="10"/>
      <name val="Times New Roman"/>
      <family val="1"/>
    </font>
    <font>
      <b/>
      <sz val="10"/>
      <name val="Arial"/>
      <family val="2"/>
    </font>
    <font>
      <sz val="10"/>
      <color theme="1"/>
      <name val="Bookman Old Style"/>
      <family val="1"/>
    </font>
    <font>
      <sz val="10"/>
      <name val="Bookman Old Style"/>
      <family val="1"/>
    </font>
    <font>
      <b/>
      <sz val="10"/>
      <color theme="1"/>
      <name val="Bookman Old Style"/>
      <family val="1"/>
    </font>
    <font>
      <sz val="10"/>
      <color rgb="FF000000"/>
      <name val="Book Antiqua"/>
      <family val="1"/>
    </font>
    <font>
      <sz val="8"/>
      <name val="Calibri"/>
      <family val="2"/>
      <scheme val="minor"/>
    </font>
    <font>
      <sz val="10"/>
      <name val="Times New Roman"/>
      <family val="1"/>
    </font>
    <font>
      <b/>
      <sz val="12"/>
      <name val="Times New Roman"/>
      <family val="1"/>
    </font>
    <font>
      <b/>
      <sz val="12"/>
      <name val="Arial"/>
      <family val="2"/>
    </font>
    <font>
      <sz val="12"/>
      <color theme="1"/>
      <name val="Arial"/>
      <family val="2"/>
    </font>
    <font>
      <sz val="12"/>
      <name val="Arial"/>
      <family val="2"/>
    </font>
    <font>
      <b/>
      <sz val="12"/>
      <color theme="1"/>
      <name val="Arial"/>
      <family val="2"/>
    </font>
    <font>
      <sz val="12"/>
      <color rgb="FF000000"/>
      <name val="Arial"/>
      <family val="2"/>
    </font>
    <font>
      <sz val="10"/>
      <name val="Arial"/>
    </font>
    <font>
      <b/>
      <u/>
      <sz val="15"/>
      <color theme="1"/>
      <name val="Arial"/>
      <family val="2"/>
    </font>
    <font>
      <b/>
      <u/>
      <sz val="15"/>
      <color theme="1"/>
      <name val="Aptos Narrow"/>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diagonal/>
    </border>
    <border>
      <left style="medium">
        <color rgb="FF000000"/>
      </left>
      <right style="medium">
        <color rgb="FF000000"/>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rgb="FF000000"/>
      </left>
      <right style="medium">
        <color rgb="FF000000"/>
      </right>
      <top/>
      <bottom style="thin">
        <color indexed="64"/>
      </bottom>
      <diagonal/>
    </border>
    <border>
      <left style="thin">
        <color indexed="64"/>
      </left>
      <right style="thin">
        <color indexed="64"/>
      </right>
      <top/>
      <bottom style="thin">
        <color indexed="64"/>
      </bottom>
      <diagonal/>
    </border>
    <border>
      <left style="medium">
        <color rgb="FF000000"/>
      </left>
      <right style="thin">
        <color indexed="64"/>
      </right>
      <top style="medium">
        <color rgb="FF000000"/>
      </top>
      <bottom/>
      <diagonal/>
    </border>
    <border>
      <left style="medium">
        <color rgb="FF000000"/>
      </left>
      <right style="thin">
        <color indexed="64"/>
      </right>
      <top/>
      <bottom style="medium">
        <color rgb="FF000000"/>
      </bottom>
      <diagonal/>
    </border>
    <border>
      <left style="thin">
        <color indexed="64"/>
      </left>
      <right style="thin">
        <color indexed="64"/>
      </right>
      <top/>
      <bottom/>
      <diagonal/>
    </border>
    <border>
      <left/>
      <right/>
      <top/>
      <bottom style="thin">
        <color indexed="64"/>
      </bottom>
      <diagonal/>
    </border>
  </borders>
  <cellStyleXfs count="11">
    <xf numFmtId="0" fontId="0" fillId="0" borderId="0"/>
    <xf numFmtId="0" fontId="23"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3" fillId="0" borderId="0"/>
    <xf numFmtId="164" fontId="23" fillId="0" borderId="0" applyFont="0" applyFill="0" applyBorder="0" applyAlignment="0" applyProtection="0"/>
    <xf numFmtId="0" fontId="23" fillId="0" borderId="0"/>
    <xf numFmtId="0" fontId="23" fillId="0" borderId="0"/>
    <xf numFmtId="0" fontId="38" fillId="0" borderId="0"/>
    <xf numFmtId="0" fontId="22" fillId="0" borderId="0"/>
  </cellStyleXfs>
  <cellXfs count="177">
    <xf numFmtId="0" fontId="0" fillId="0" borderId="0" xfId="0"/>
    <xf numFmtId="0" fontId="0" fillId="2" borderId="0" xfId="0" applyFill="1"/>
    <xf numFmtId="2" fontId="0" fillId="0" borderId="0" xfId="0" applyNumberFormat="1"/>
    <xf numFmtId="0" fontId="0" fillId="0" borderId="1" xfId="0" applyBorder="1" applyAlignment="1">
      <alignment horizontal="justify" vertical="top" wrapText="1"/>
    </xf>
    <xf numFmtId="0" fontId="0" fillId="0" borderId="4" xfId="0" applyBorder="1" applyAlignment="1">
      <alignment horizontal="justify" vertical="top" wrapText="1"/>
    </xf>
    <xf numFmtId="0" fontId="2" fillId="0" borderId="7" xfId="0" applyFont="1" applyBorder="1" applyAlignment="1">
      <alignment horizontal="justify" vertical="top" wrapText="1"/>
    </xf>
    <xf numFmtId="0" fontId="3" fillId="0" borderId="7" xfId="0" applyFont="1" applyBorder="1" applyAlignment="1">
      <alignment horizontal="justify" vertical="top" wrapText="1"/>
    </xf>
    <xf numFmtId="0" fontId="4" fillId="0" borderId="4" xfId="0" applyFont="1" applyBorder="1" applyAlignment="1">
      <alignment horizontal="justify" vertical="top" wrapText="1"/>
    </xf>
    <xf numFmtId="0" fontId="2" fillId="0" borderId="8" xfId="0" applyFont="1" applyBorder="1" applyAlignment="1">
      <alignment horizontal="justify" vertical="top" wrapText="1"/>
    </xf>
    <xf numFmtId="0" fontId="5" fillId="0" borderId="8" xfId="0" applyFont="1" applyBorder="1" applyAlignment="1">
      <alignment horizontal="justify" vertical="top" wrapText="1"/>
    </xf>
    <xf numFmtId="0" fontId="4" fillId="0" borderId="5" xfId="0" applyFont="1" applyBorder="1" applyAlignment="1">
      <alignment horizontal="justify" vertical="top" wrapText="1"/>
    </xf>
    <xf numFmtId="0" fontId="3" fillId="0" borderId="8" xfId="0" applyFont="1" applyBorder="1" applyAlignment="1">
      <alignment horizontal="justify" vertical="top" wrapText="1"/>
    </xf>
    <xf numFmtId="0" fontId="6" fillId="0" borderId="8" xfId="0" applyFont="1" applyBorder="1" applyAlignment="1">
      <alignment horizontal="justify" vertical="top" wrapText="1"/>
    </xf>
    <xf numFmtId="0" fontId="0" fillId="0" borderId="5" xfId="0" applyBorder="1" applyAlignment="1">
      <alignment vertical="top" wrapText="1"/>
    </xf>
    <xf numFmtId="0" fontId="8" fillId="0" borderId="8" xfId="0" applyFont="1" applyBorder="1" applyAlignment="1">
      <alignment horizontal="justify" vertical="top" wrapText="1"/>
    </xf>
    <xf numFmtId="0" fontId="4" fillId="0" borderId="8" xfId="0" applyFont="1" applyBorder="1" applyAlignment="1">
      <alignment horizontal="justify" vertical="top" wrapText="1"/>
    </xf>
    <xf numFmtId="0" fontId="9" fillId="0" borderId="8" xfId="0" applyFont="1" applyBorder="1" applyAlignment="1">
      <alignment horizontal="justify" vertical="top" wrapText="1"/>
    </xf>
    <xf numFmtId="0" fontId="2" fillId="0" borderId="5" xfId="0" applyFont="1" applyBorder="1" applyAlignment="1">
      <alignment horizontal="justify" vertical="top" wrapText="1"/>
    </xf>
    <xf numFmtId="0" fontId="10" fillId="0" borderId="5" xfId="0" applyFont="1" applyBorder="1" applyAlignment="1">
      <alignment horizontal="justify" vertical="top" wrapText="1"/>
    </xf>
    <xf numFmtId="0" fontId="11" fillId="0" borderId="7" xfId="0" applyFont="1" applyBorder="1" applyAlignment="1">
      <alignment horizontal="justify" vertical="top" wrapText="1"/>
    </xf>
    <xf numFmtId="0" fontId="10" fillId="0" borderId="7" xfId="0" applyFont="1" applyBorder="1" applyAlignment="1">
      <alignment horizontal="justify" vertical="top" wrapText="1"/>
    </xf>
    <xf numFmtId="0" fontId="0" fillId="0" borderId="4" xfId="0" applyBorder="1" applyAlignment="1">
      <alignment vertical="top" wrapText="1"/>
    </xf>
    <xf numFmtId="0" fontId="11" fillId="0" borderId="8" xfId="0" applyFont="1" applyBorder="1" applyAlignment="1">
      <alignment horizontal="justify" vertical="top" wrapText="1"/>
    </xf>
    <xf numFmtId="0" fontId="10" fillId="0" borderId="8" xfId="0" applyFont="1" applyBorder="1" applyAlignment="1">
      <alignment horizontal="justify" vertical="top" wrapText="1"/>
    </xf>
    <xf numFmtId="0" fontId="12" fillId="0" borderId="8" xfId="0" applyFont="1" applyBorder="1" applyAlignment="1">
      <alignment horizontal="justify" vertical="top" wrapText="1"/>
    </xf>
    <xf numFmtId="0" fontId="10" fillId="0" borderId="4" xfId="0" applyFont="1" applyBorder="1" applyAlignment="1">
      <alignment horizontal="justify" vertical="top" wrapText="1"/>
    </xf>
    <xf numFmtId="0" fontId="9" fillId="0" borderId="7" xfId="0" applyFont="1" applyBorder="1" applyAlignment="1">
      <alignment horizontal="justify" vertical="top" wrapText="1"/>
    </xf>
    <xf numFmtId="0" fontId="13" fillId="0" borderId="8" xfId="0" applyFont="1" applyBorder="1" applyAlignment="1">
      <alignment horizontal="justify" vertical="top" wrapText="1"/>
    </xf>
    <xf numFmtId="0" fontId="0" fillId="0" borderId="8" xfId="0" applyBorder="1" applyAlignment="1">
      <alignment vertical="top" wrapText="1"/>
    </xf>
    <xf numFmtId="0" fontId="0" fillId="0" borderId="0" xfId="0" applyAlignment="1">
      <alignment horizontal="justify"/>
    </xf>
    <xf numFmtId="0" fontId="17" fillId="0" borderId="14" xfId="0" applyFont="1" applyBorder="1" applyAlignment="1">
      <alignment vertical="top" wrapText="1"/>
    </xf>
    <xf numFmtId="0" fontId="15" fillId="0" borderId="8" xfId="0" applyFont="1" applyBorder="1" applyAlignment="1">
      <alignment horizontal="center" vertical="top" wrapText="1"/>
    </xf>
    <xf numFmtId="21" fontId="0" fillId="0" borderId="0" xfId="0" applyNumberFormat="1"/>
    <xf numFmtId="0" fontId="19" fillId="0" borderId="8" xfId="0" applyFont="1" applyBorder="1" applyAlignment="1">
      <alignment horizontal="center" vertical="center" wrapText="1"/>
    </xf>
    <xf numFmtId="0" fontId="0" fillId="0" borderId="0" xfId="0" applyAlignment="1">
      <alignment horizontal="center" vertical="center"/>
    </xf>
    <xf numFmtId="0" fontId="0" fillId="0" borderId="5" xfId="0" applyBorder="1" applyAlignment="1">
      <alignment horizontal="center" vertical="center" wrapText="1"/>
    </xf>
    <xf numFmtId="0" fontId="19" fillId="0" borderId="5" xfId="0" applyFont="1" applyBorder="1" applyAlignment="1">
      <alignment horizontal="center" vertical="center" wrapText="1"/>
    </xf>
    <xf numFmtId="0" fontId="20" fillId="0" borderId="0" xfId="0" applyFont="1" applyAlignment="1">
      <alignment horizontal="center" vertical="center"/>
    </xf>
    <xf numFmtId="0" fontId="19" fillId="0" borderId="14" xfId="0" applyFont="1" applyBorder="1" applyAlignment="1">
      <alignment horizontal="center" vertical="center" wrapText="1"/>
    </xf>
    <xf numFmtId="0" fontId="0" fillId="0" borderId="16" xfId="0" applyBorder="1" applyAlignment="1">
      <alignment horizontal="center" vertical="center"/>
    </xf>
    <xf numFmtId="0" fontId="0" fillId="0" borderId="16" xfId="0" applyBorder="1"/>
    <xf numFmtId="0" fontId="0" fillId="0" borderId="16" xfId="0" applyBorder="1" applyAlignment="1">
      <alignment horizontal="center"/>
    </xf>
    <xf numFmtId="0" fontId="0" fillId="0" borderId="16" xfId="0" applyBorder="1" applyAlignment="1">
      <alignment vertical="center"/>
    </xf>
    <xf numFmtId="0" fontId="19" fillId="0" borderId="6" xfId="0" applyFont="1" applyBorder="1" applyAlignment="1">
      <alignment horizontal="center" vertical="center" wrapText="1"/>
    </xf>
    <xf numFmtId="0" fontId="19" fillId="0" borderId="0" xfId="0" applyFont="1" applyAlignment="1">
      <alignment horizontal="center" vertical="center" wrapText="1"/>
    </xf>
    <xf numFmtId="0" fontId="21" fillId="0" borderId="5" xfId="0" applyFont="1" applyBorder="1" applyAlignment="1">
      <alignment vertical="center" wrapText="1"/>
    </xf>
    <xf numFmtId="0" fontId="0" fillId="0" borderId="23" xfId="0" applyBorder="1" applyAlignment="1">
      <alignment horizontal="center"/>
    </xf>
    <xf numFmtId="0" fontId="0" fillId="0" borderId="16" xfId="0" applyBorder="1" applyAlignment="1">
      <alignment wrapText="1"/>
    </xf>
    <xf numFmtId="0" fontId="25" fillId="0" borderId="16" xfId="2" applyFont="1" applyBorder="1" applyAlignment="1">
      <alignment horizontal="center" vertical="center" wrapText="1"/>
    </xf>
    <xf numFmtId="0" fontId="24" fillId="0" borderId="16" xfId="2" applyFont="1" applyBorder="1" applyAlignment="1">
      <alignment horizontal="center" vertical="center" wrapText="1"/>
    </xf>
    <xf numFmtId="0" fontId="26" fillId="0" borderId="16" xfId="1" applyFont="1" applyBorder="1" applyAlignment="1">
      <alignment horizontal="center" vertical="top" wrapText="1"/>
    </xf>
    <xf numFmtId="49" fontId="27" fillId="0" borderId="16" xfId="1" applyNumberFormat="1" applyFont="1" applyBorder="1" applyAlignment="1">
      <alignment horizontal="center" vertical="top" wrapText="1"/>
    </xf>
    <xf numFmtId="0" fontId="29" fillId="0" borderId="16" xfId="1" applyFont="1" applyBorder="1" applyAlignment="1">
      <alignment horizontal="center" vertical="center" wrapText="1"/>
    </xf>
    <xf numFmtId="0" fontId="0" fillId="2" borderId="0" xfId="0" applyFill="1" applyAlignment="1">
      <alignment horizontal="center" vertical="center"/>
    </xf>
    <xf numFmtId="0" fontId="0" fillId="2" borderId="18" xfId="0" applyFill="1" applyBorder="1" applyAlignment="1">
      <alignment horizontal="center" vertical="center"/>
    </xf>
    <xf numFmtId="0" fontId="0" fillId="2" borderId="16" xfId="0" applyFill="1" applyBorder="1"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left" vertical="center" wrapText="1"/>
    </xf>
    <xf numFmtId="0" fontId="14" fillId="0" borderId="0" xfId="0" applyFont="1" applyAlignment="1">
      <alignment horizontal="left"/>
    </xf>
    <xf numFmtId="0" fontId="16" fillId="0" borderId="0" xfId="0" applyFont="1"/>
    <xf numFmtId="0" fontId="17" fillId="0" borderId="14" xfId="0" applyFont="1" applyBorder="1" applyAlignment="1">
      <alignment vertical="top"/>
    </xf>
    <xf numFmtId="0" fontId="17" fillId="2" borderId="13" xfId="0" applyFont="1" applyFill="1" applyBorder="1" applyAlignment="1">
      <alignment vertical="top"/>
    </xf>
    <xf numFmtId="0" fontId="17" fillId="0" borderId="16" xfId="0" applyFont="1" applyBorder="1" applyAlignment="1">
      <alignment vertical="top"/>
    </xf>
    <xf numFmtId="0" fontId="15" fillId="0" borderId="8" xfId="0" applyFont="1" applyBorder="1" applyAlignment="1">
      <alignment horizontal="center" vertical="top"/>
    </xf>
    <xf numFmtId="0" fontId="15" fillId="2" borderId="0" xfId="0" applyFont="1" applyFill="1" applyAlignment="1">
      <alignment horizontal="center" vertical="top"/>
    </xf>
    <xf numFmtId="0" fontId="15" fillId="0" borderId="16" xfId="0" applyFont="1" applyBorder="1" applyAlignment="1">
      <alignment horizontal="left" vertical="top"/>
    </xf>
    <xf numFmtId="0" fontId="15" fillId="0" borderId="16" xfId="0" applyFont="1" applyBorder="1" applyAlignment="1">
      <alignment vertical="top"/>
    </xf>
    <xf numFmtId="0" fontId="0" fillId="0" borderId="5" xfId="0" applyBorder="1" applyAlignment="1">
      <alignment vertical="top"/>
    </xf>
    <xf numFmtId="0" fontId="0" fillId="2" borderId="6" xfId="0" applyFill="1" applyBorder="1" applyAlignment="1">
      <alignment vertical="top"/>
    </xf>
    <xf numFmtId="0" fontId="0" fillId="0" borderId="16" xfId="0" applyBorder="1" applyAlignment="1">
      <alignment vertical="top"/>
    </xf>
    <xf numFmtId="0" fontId="20" fillId="0" borderId="16" xfId="0" applyFont="1" applyBorder="1" applyAlignment="1">
      <alignment horizontal="center" vertical="center"/>
    </xf>
    <xf numFmtId="0" fontId="19" fillId="0" borderId="7" xfId="0" applyFont="1" applyBorder="1" applyAlignment="1">
      <alignment horizontal="center" vertical="center"/>
    </xf>
    <xf numFmtId="0" fontId="19" fillId="0" borderId="4" xfId="0" applyFont="1" applyBorder="1" applyAlignment="1">
      <alignment horizontal="center" vertical="center"/>
    </xf>
    <xf numFmtId="0" fontId="19" fillId="2" borderId="6" xfId="0" applyFont="1" applyFill="1" applyBorder="1" applyAlignment="1">
      <alignment horizontal="center" vertical="center"/>
    </xf>
    <xf numFmtId="0" fontId="0" fillId="0" borderId="4" xfId="0" applyBorder="1" applyAlignment="1">
      <alignment horizontal="center" vertical="center"/>
    </xf>
    <xf numFmtId="0" fontId="19" fillId="0" borderId="5" xfId="0" applyFont="1" applyBorder="1" applyAlignment="1">
      <alignment horizontal="center" vertical="center"/>
    </xf>
    <xf numFmtId="0" fontId="0" fillId="2" borderId="16" xfId="0" applyFill="1" applyBorder="1"/>
    <xf numFmtId="0" fontId="21" fillId="0" borderId="4" xfId="0" applyFont="1" applyBorder="1" applyAlignment="1">
      <alignment horizontal="right" vertical="center"/>
    </xf>
    <xf numFmtId="0" fontId="21" fillId="0" borderId="5" xfId="0" applyFont="1" applyBorder="1" applyAlignment="1">
      <alignment horizontal="center" vertical="center"/>
    </xf>
    <xf numFmtId="0" fontId="21" fillId="2" borderId="5" xfId="0" applyFont="1" applyFill="1" applyBorder="1" applyAlignment="1">
      <alignment horizontal="center" vertical="center"/>
    </xf>
    <xf numFmtId="0" fontId="28" fillId="0" borderId="16" xfId="1" applyFont="1" applyBorder="1" applyAlignment="1">
      <alignment horizontal="center" vertical="top" wrapText="1"/>
    </xf>
    <xf numFmtId="2" fontId="26" fillId="0" borderId="16" xfId="1" applyNumberFormat="1" applyFont="1" applyBorder="1" applyAlignment="1">
      <alignment horizontal="center" vertical="top" wrapText="1"/>
    </xf>
    <xf numFmtId="49" fontId="26" fillId="0" borderId="16" xfId="1" applyNumberFormat="1" applyFont="1" applyBorder="1" applyAlignment="1">
      <alignment horizontal="left" vertical="top"/>
    </xf>
    <xf numFmtId="0" fontId="33" fillId="0" borderId="16" xfId="2" applyFont="1" applyBorder="1" applyAlignment="1">
      <alignment horizontal="center" vertical="center" wrapText="1"/>
    </xf>
    <xf numFmtId="0" fontId="33" fillId="0" borderId="16" xfId="2" applyFont="1" applyBorder="1" applyAlignment="1">
      <alignment horizontal="left" vertical="center" wrapText="1"/>
    </xf>
    <xf numFmtId="0" fontId="23" fillId="0" borderId="16" xfId="2" applyFont="1" applyBorder="1" applyAlignment="1">
      <alignment horizontal="center" vertical="center" wrapText="1"/>
    </xf>
    <xf numFmtId="49" fontId="26" fillId="0" borderId="16" xfId="1" applyNumberFormat="1" applyFont="1" applyBorder="1" applyAlignment="1">
      <alignment vertical="top"/>
    </xf>
    <xf numFmtId="1" fontId="26" fillId="0" borderId="16" xfId="1" applyNumberFormat="1" applyFont="1" applyBorder="1" applyAlignment="1">
      <alignment horizontal="center" vertical="center"/>
    </xf>
    <xf numFmtId="49" fontId="28" fillId="0" borderId="16" xfId="1" applyNumberFormat="1" applyFont="1" applyBorder="1" applyAlignment="1">
      <alignment horizontal="left" vertical="top"/>
    </xf>
    <xf numFmtId="1" fontId="26" fillId="3" borderId="16" xfId="1" applyNumberFormat="1" applyFont="1" applyFill="1" applyBorder="1" applyAlignment="1">
      <alignment horizontal="center" vertical="center"/>
    </xf>
    <xf numFmtId="0" fontId="32" fillId="0" borderId="16" xfId="2" applyFont="1" applyBorder="1" applyAlignment="1">
      <alignment horizontal="center" vertical="center" wrapText="1"/>
    </xf>
    <xf numFmtId="0" fontId="31" fillId="0" borderId="16" xfId="2" applyFont="1" applyBorder="1" applyAlignment="1">
      <alignment horizontal="center" vertical="center" wrapText="1"/>
    </xf>
    <xf numFmtId="0" fontId="34" fillId="0" borderId="0" xfId="0" applyFont="1" applyAlignment="1">
      <alignment horizontal="left"/>
    </xf>
    <xf numFmtId="0" fontId="34" fillId="0" borderId="16" xfId="0" applyFont="1" applyBorder="1"/>
    <xf numFmtId="0" fontId="34" fillId="0" borderId="0" xfId="0" applyFont="1"/>
    <xf numFmtId="0" fontId="35" fillId="0" borderId="16" xfId="2" applyFont="1" applyBorder="1" applyAlignment="1">
      <alignment horizontal="left" vertical="center" wrapText="1"/>
    </xf>
    <xf numFmtId="0" fontId="35" fillId="0" borderId="16" xfId="2" applyFont="1" applyBorder="1" applyAlignment="1">
      <alignment horizontal="center" vertical="center" wrapText="1"/>
    </xf>
    <xf numFmtId="0" fontId="35" fillId="0" borderId="16" xfId="2" applyFont="1" applyBorder="1" applyAlignment="1">
      <alignment vertical="center" wrapText="1"/>
    </xf>
    <xf numFmtId="2" fontId="33" fillId="0" borderId="16" xfId="2" applyNumberFormat="1" applyFont="1" applyBorder="1" applyAlignment="1">
      <alignment horizontal="center" vertical="center" wrapText="1"/>
    </xf>
    <xf numFmtId="0" fontId="34" fillId="0" borderId="16" xfId="1" applyFont="1" applyBorder="1" applyAlignment="1">
      <alignment horizontal="left" vertical="top" wrapText="1"/>
    </xf>
    <xf numFmtId="49" fontId="34" fillId="0" borderId="16" xfId="1" applyNumberFormat="1" applyFont="1" applyBorder="1" applyAlignment="1">
      <alignment horizontal="left" vertical="top"/>
    </xf>
    <xf numFmtId="2" fontId="34" fillId="0" borderId="16" xfId="1" applyNumberFormat="1" applyFont="1" applyBorder="1" applyAlignment="1">
      <alignment horizontal="center" vertical="center"/>
    </xf>
    <xf numFmtId="49" fontId="34" fillId="0" borderId="16" xfId="1" applyNumberFormat="1" applyFont="1" applyBorder="1" applyAlignment="1">
      <alignment vertical="top"/>
    </xf>
    <xf numFmtId="49" fontId="34" fillId="3" borderId="16" xfId="1" applyNumberFormat="1" applyFont="1" applyFill="1" applyBorder="1" applyAlignment="1">
      <alignment horizontal="left" vertical="top"/>
    </xf>
    <xf numFmtId="2" fontId="34" fillId="3" borderId="16" xfId="1" applyNumberFormat="1" applyFont="1" applyFill="1" applyBorder="1" applyAlignment="1">
      <alignment horizontal="center" vertical="center"/>
    </xf>
    <xf numFmtId="49" fontId="36" fillId="3" borderId="16" xfId="1" applyNumberFormat="1" applyFont="1" applyFill="1" applyBorder="1" applyAlignment="1">
      <alignment horizontal="left" vertical="top"/>
    </xf>
    <xf numFmtId="49" fontId="34" fillId="0" borderId="16" xfId="1" applyNumberFormat="1" applyFont="1" applyBorder="1" applyAlignment="1">
      <alignment horizontal="left" vertical="top" wrapText="1"/>
    </xf>
    <xf numFmtId="0" fontId="35" fillId="0" borderId="16" xfId="1" applyFont="1" applyBorder="1" applyAlignment="1">
      <alignment vertical="top" wrapText="1"/>
    </xf>
    <xf numFmtId="2" fontId="35" fillId="0" borderId="16" xfId="1" applyNumberFormat="1" applyFont="1" applyBorder="1" applyAlignment="1">
      <alignment horizontal="center" vertical="center" wrapText="1"/>
    </xf>
    <xf numFmtId="0" fontId="35" fillId="0" borderId="16" xfId="1" applyFont="1" applyBorder="1" applyAlignment="1">
      <alignment horizontal="center" vertical="center" wrapText="1"/>
    </xf>
    <xf numFmtId="0" fontId="36" fillId="0" borderId="16" xfId="0" applyFont="1" applyBorder="1"/>
    <xf numFmtId="0" fontId="34" fillId="0" borderId="16" xfId="0" applyFont="1" applyBorder="1" applyAlignment="1">
      <alignment horizontal="center" vertical="center"/>
    </xf>
    <xf numFmtId="0" fontId="36" fillId="0" borderId="16" xfId="1" applyFont="1" applyBorder="1" applyAlignment="1">
      <alignment vertical="top" wrapText="1"/>
    </xf>
    <xf numFmtId="0" fontId="34" fillId="0" borderId="16" xfId="1" applyFont="1" applyBorder="1" applyAlignment="1">
      <alignment vertical="top" wrapText="1"/>
    </xf>
    <xf numFmtId="0" fontId="35" fillId="0" borderId="16" xfId="1" applyFont="1" applyBorder="1" applyAlignment="1">
      <alignment horizontal="center" vertical="top" wrapText="1"/>
    </xf>
    <xf numFmtId="0" fontId="37" fillId="0" borderId="16" xfId="1" applyFont="1" applyBorder="1" applyAlignment="1">
      <alignment horizontal="left" vertical="top" wrapText="1"/>
    </xf>
    <xf numFmtId="0" fontId="37" fillId="0" borderId="16" xfId="1" applyFont="1" applyBorder="1" applyAlignment="1">
      <alignment vertical="top" wrapText="1"/>
    </xf>
    <xf numFmtId="0" fontId="33" fillId="0" borderId="18" xfId="2" applyFont="1" applyBorder="1" applyAlignment="1">
      <alignment horizontal="center" vertical="center" wrapText="1"/>
    </xf>
    <xf numFmtId="2" fontId="34" fillId="0" borderId="16" xfId="1" applyNumberFormat="1" applyFont="1" applyBorder="1" applyAlignment="1">
      <alignment horizontal="center" vertical="top"/>
    </xf>
    <xf numFmtId="0" fontId="10" fillId="0" borderId="13" xfId="0" applyFont="1" applyBorder="1" applyAlignment="1">
      <alignment horizontal="justify" vertical="top" wrapText="1"/>
    </xf>
    <xf numFmtId="0" fontId="10" fillId="0" borderId="14" xfId="0" applyFont="1" applyBorder="1" applyAlignment="1">
      <alignment horizontal="justify" vertical="top" wrapText="1"/>
    </xf>
    <xf numFmtId="0" fontId="10" fillId="0" borderId="0" xfId="0" applyFont="1" applyAlignment="1">
      <alignment horizontal="justify" vertical="top" wrapText="1"/>
    </xf>
    <xf numFmtId="0" fontId="10" fillId="0" borderId="8" xfId="0" applyFont="1" applyBorder="1" applyAlignment="1">
      <alignment horizontal="justify" vertical="top" wrapText="1"/>
    </xf>
    <xf numFmtId="0" fontId="9" fillId="0" borderId="15" xfId="0" applyFont="1" applyBorder="1" applyAlignment="1">
      <alignment horizontal="justify" vertical="top" wrapText="1"/>
    </xf>
    <xf numFmtId="0" fontId="9" fillId="0" borderId="14" xfId="0" applyFont="1" applyBorder="1" applyAlignment="1">
      <alignment horizontal="justify" vertical="top" wrapText="1"/>
    </xf>
    <xf numFmtId="0" fontId="2" fillId="0" borderId="9" xfId="0" applyFont="1" applyBorder="1" applyAlignment="1">
      <alignment horizontal="justify" vertical="top" wrapText="1"/>
    </xf>
    <xf numFmtId="0" fontId="2" fillId="0" borderId="5" xfId="0" applyFont="1" applyBorder="1" applyAlignment="1">
      <alignment horizontal="justify" vertical="top" wrapText="1"/>
    </xf>
    <xf numFmtId="0" fontId="10" fillId="0" borderId="7" xfId="0" applyFont="1" applyBorder="1" applyAlignment="1">
      <alignment horizontal="justify" vertical="top" wrapText="1"/>
    </xf>
    <xf numFmtId="0" fontId="10" fillId="0" borderId="12" xfId="0" applyFont="1" applyBorder="1" applyAlignment="1">
      <alignment horizontal="justify" vertical="top" wrapText="1"/>
    </xf>
    <xf numFmtId="0" fontId="10" fillId="0" borderId="4" xfId="0" applyFont="1" applyBorder="1" applyAlignment="1">
      <alignment horizontal="justify" vertical="top" wrapText="1"/>
    </xf>
    <xf numFmtId="0" fontId="8" fillId="0" borderId="10" xfId="0" applyFont="1" applyBorder="1" applyAlignment="1">
      <alignment horizontal="justify" vertical="top" wrapText="1"/>
    </xf>
    <xf numFmtId="0" fontId="8" fillId="0" borderId="3" xfId="0" applyFont="1" applyBorder="1" applyAlignment="1">
      <alignment horizontal="justify" vertical="top" wrapText="1"/>
    </xf>
    <xf numFmtId="0" fontId="8" fillId="0" borderId="2" xfId="0" applyFont="1" applyBorder="1" applyAlignment="1">
      <alignment horizontal="justify" vertical="top" wrapText="1"/>
    </xf>
    <xf numFmtId="0" fontId="1" fillId="0" borderId="10" xfId="0" applyFont="1" applyBorder="1" applyAlignment="1">
      <alignment horizontal="justify" vertical="top" wrapText="1"/>
    </xf>
    <xf numFmtId="0" fontId="1" fillId="0" borderId="2" xfId="0" applyFont="1" applyBorder="1" applyAlignment="1">
      <alignment horizontal="justify" vertical="top" wrapText="1"/>
    </xf>
    <xf numFmtId="0" fontId="1" fillId="0" borderId="11" xfId="0" applyFont="1" applyBorder="1" applyAlignment="1">
      <alignment horizontal="justify" vertical="top" wrapText="1"/>
    </xf>
    <xf numFmtId="0" fontId="1" fillId="0" borderId="0" xfId="0" applyFont="1" applyAlignment="1">
      <alignment horizontal="justify" vertical="top" wrapText="1"/>
    </xf>
    <xf numFmtId="0" fontId="0" fillId="0" borderId="10" xfId="0" applyBorder="1" applyAlignment="1">
      <alignment horizontal="justify" vertical="top" wrapText="1"/>
    </xf>
    <xf numFmtId="0" fontId="0" fillId="0" borderId="3" xfId="0" applyBorder="1" applyAlignment="1">
      <alignment horizontal="justify" vertical="top" wrapText="1"/>
    </xf>
    <xf numFmtId="0" fontId="0" fillId="0" borderId="2" xfId="0" applyBorder="1" applyAlignment="1">
      <alignment horizontal="justify" vertical="top" wrapText="1"/>
    </xf>
    <xf numFmtId="0" fontId="0" fillId="0" borderId="9" xfId="0" applyBorder="1" applyAlignment="1">
      <alignment horizontal="justify" vertical="top" wrapText="1"/>
    </xf>
    <xf numFmtId="0" fontId="0" fillId="0" borderId="6" xfId="0" applyBorder="1" applyAlignment="1">
      <alignment horizontal="justify" vertical="top" wrapText="1"/>
    </xf>
    <xf numFmtId="0" fontId="0" fillId="0" borderId="8" xfId="0" applyBorder="1" applyAlignment="1">
      <alignment horizontal="center"/>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9" fillId="0" borderId="7" xfId="0" applyFont="1" applyBorder="1" applyAlignment="1">
      <alignment horizontal="center" vertical="center"/>
    </xf>
    <xf numFmtId="0" fontId="15" fillId="0" borderId="12" xfId="0" applyFont="1" applyBorder="1" applyAlignment="1">
      <alignment vertical="top"/>
    </xf>
    <xf numFmtId="0" fontId="15" fillId="0" borderId="7" xfId="0" applyFont="1" applyBorder="1" applyAlignment="1">
      <alignment vertical="top"/>
    </xf>
    <xf numFmtId="0" fontId="15" fillId="0" borderId="4" xfId="0" applyFont="1" applyBorder="1" applyAlignment="1">
      <alignment vertical="top"/>
    </xf>
    <xf numFmtId="0" fontId="20" fillId="0" borderId="16" xfId="0" applyFont="1" applyBorder="1" applyAlignment="1">
      <alignment horizontal="center" vertical="center"/>
    </xf>
    <xf numFmtId="0" fontId="18" fillId="0" borderId="12" xfId="0" applyFont="1" applyBorder="1" applyAlignment="1">
      <alignment horizontal="center" vertical="center"/>
    </xf>
    <xf numFmtId="0" fontId="18" fillId="0" borderId="7" xfId="0" applyFont="1" applyBorder="1" applyAlignment="1">
      <alignment horizontal="center" vertical="center"/>
    </xf>
    <xf numFmtId="0" fontId="18" fillId="0" borderId="19" xfId="0" applyFont="1" applyBorder="1" applyAlignment="1">
      <alignment horizontal="center" vertical="center"/>
    </xf>
    <xf numFmtId="0" fontId="19" fillId="0" borderId="17" xfId="0" applyFont="1" applyBorder="1" applyAlignment="1">
      <alignment horizontal="center" vertical="center"/>
    </xf>
    <xf numFmtId="0" fontId="19" fillId="0" borderId="20" xfId="0" applyFont="1" applyBorder="1" applyAlignment="1">
      <alignment horizontal="center" vertical="center"/>
    </xf>
    <xf numFmtId="0" fontId="19" fillId="2" borderId="15" xfId="0" applyFont="1" applyFill="1" applyBorder="1" applyAlignment="1">
      <alignment horizontal="center" vertical="center"/>
    </xf>
    <xf numFmtId="0" fontId="19" fillId="2" borderId="11" xfId="0" applyFont="1" applyFill="1" applyBorder="1" applyAlignment="1">
      <alignment horizontal="center" vertical="center"/>
    </xf>
    <xf numFmtId="0" fontId="19" fillId="2" borderId="9"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6" xfId="0" applyFont="1" applyFill="1" applyBorder="1" applyAlignment="1">
      <alignment horizontal="center" vertical="center"/>
    </xf>
    <xf numFmtId="0" fontId="19" fillId="0" borderId="16" xfId="0" applyFont="1" applyBorder="1" applyAlignment="1">
      <alignment horizontal="center" vertical="center"/>
    </xf>
    <xf numFmtId="0" fontId="19" fillId="0" borderId="16" xfId="0" applyFont="1" applyBorder="1" applyAlignment="1">
      <alignment horizontal="center" vertical="center" wrapText="1"/>
    </xf>
    <xf numFmtId="0" fontId="19" fillId="0" borderId="14" xfId="0" applyFont="1" applyBorder="1" applyAlignment="1">
      <alignment horizontal="center" vertical="center"/>
    </xf>
    <xf numFmtId="0" fontId="19" fillId="0" borderId="5" xfId="0" applyFont="1" applyBorder="1" applyAlignment="1">
      <alignment horizontal="center" vertical="center"/>
    </xf>
    <xf numFmtId="0" fontId="19" fillId="2" borderId="21" xfId="0" applyFont="1" applyFill="1" applyBorder="1" applyAlignment="1">
      <alignment horizontal="center" vertical="center"/>
    </xf>
    <xf numFmtId="0" fontId="19" fillId="2" borderId="22" xfId="0" applyFont="1" applyFill="1" applyBorder="1" applyAlignment="1">
      <alignment horizontal="center" vertical="center"/>
    </xf>
    <xf numFmtId="0" fontId="19" fillId="0" borderId="19" xfId="0" applyFont="1" applyBorder="1" applyAlignment="1">
      <alignment horizontal="center" vertical="center"/>
    </xf>
    <xf numFmtId="0" fontId="0" fillId="0" borderId="16" xfId="0" applyBorder="1" applyAlignment="1">
      <alignment horizontal="center" vertical="center"/>
    </xf>
    <xf numFmtId="0" fontId="15" fillId="0" borderId="16" xfId="0" applyFont="1" applyBorder="1" applyAlignment="1">
      <alignment horizontal="center" vertical="center"/>
    </xf>
    <xf numFmtId="0" fontId="39" fillId="0" borderId="24" xfId="0" applyFont="1" applyBorder="1" applyAlignment="1">
      <alignment horizontal="left" vertical="center" wrapText="1"/>
    </xf>
    <xf numFmtId="0" fontId="33" fillId="0" borderId="16" xfId="2" applyFont="1" applyBorder="1" applyAlignment="1">
      <alignment horizontal="center" vertical="center" wrapText="1"/>
    </xf>
    <xf numFmtId="49" fontId="34" fillId="0" borderId="16" xfId="1" applyNumberFormat="1" applyFont="1" applyBorder="1" applyAlignment="1">
      <alignment horizontal="center" vertical="top"/>
    </xf>
    <xf numFmtId="49" fontId="34" fillId="3" borderId="16" xfId="1" applyNumberFormat="1" applyFont="1" applyFill="1" applyBorder="1" applyAlignment="1">
      <alignment horizontal="center" vertical="top"/>
    </xf>
    <xf numFmtId="0" fontId="34" fillId="0" borderId="16" xfId="0" applyFont="1" applyBorder="1" applyAlignment="1">
      <alignment horizontal="center"/>
    </xf>
    <xf numFmtId="0" fontId="34" fillId="0" borderId="0" xfId="0" applyFont="1" applyAlignment="1">
      <alignment horizontal="center"/>
    </xf>
  </cellXfs>
  <cellStyles count="11">
    <cellStyle name="Comma 2" xfId="3" xr:uid="{9B49931D-B55B-4DD0-B32D-26C06CE17477}"/>
    <cellStyle name="Comma 2 2" xfId="6" xr:uid="{0B10E671-5CD6-4485-9C5D-6C3ECFD4B7F0}"/>
    <cellStyle name="Comma 3" xfId="4" xr:uid="{4DCBB1A1-DA1B-4BE2-8BD5-7249FC4198AD}"/>
    <cellStyle name="Normal" xfId="0" builtinId="0"/>
    <cellStyle name="Normal 2" xfId="2" xr:uid="{47375561-3B69-4BF9-A8BA-2262F522C796}"/>
    <cellStyle name="Normal 2 2" xfId="5" xr:uid="{02A45771-32F8-414E-8BEC-FA52AD0A2494}"/>
    <cellStyle name="Normal 3" xfId="7" xr:uid="{184E0E38-54EE-46A9-8BB5-58C858139185}"/>
    <cellStyle name="Normal 3 2" xfId="8" xr:uid="{8D62AE72-B14B-47DD-AACD-382B3F9EE687}"/>
    <cellStyle name="Normal 4" xfId="1" xr:uid="{9C9DB691-CABD-474B-B1E1-781216698627}"/>
    <cellStyle name="Normal 4 2" xfId="10" xr:uid="{AC1FBDA5-4B80-44EE-81A5-AE9D010B1FC9}"/>
    <cellStyle name="Normal 5" xfId="9" xr:uid="{6D00D2A9-9307-4D54-BB37-64178A1DB25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0</xdr:colOff>
      <xdr:row>19</xdr:row>
      <xdr:rowOff>0</xdr:rowOff>
    </xdr:from>
    <xdr:to>
      <xdr:col>5</xdr:col>
      <xdr:colOff>552450</xdr:colOff>
      <xdr:row>19</xdr:row>
      <xdr:rowOff>28575</xdr:rowOff>
    </xdr:to>
    <xdr:grpSp>
      <xdr:nvGrpSpPr>
        <xdr:cNvPr id="1027" name="Group 3">
          <a:extLst>
            <a:ext uri="{FF2B5EF4-FFF2-40B4-BE49-F238E27FC236}">
              <a16:creationId xmlns:a16="http://schemas.microsoft.com/office/drawing/2014/main" id="{00000000-0008-0000-0300-000003040000}"/>
            </a:ext>
          </a:extLst>
        </xdr:cNvPr>
        <xdr:cNvGrpSpPr>
          <a:grpSpLocks/>
        </xdr:cNvGrpSpPr>
      </xdr:nvGrpSpPr>
      <xdr:grpSpPr bwMode="auto">
        <a:xfrm>
          <a:off x="3048000" y="4038600"/>
          <a:ext cx="552450" cy="28575"/>
          <a:chOff x="0" y="0"/>
          <a:chExt cx="876" cy="39"/>
        </a:xfrm>
      </xdr:grpSpPr>
      <xdr:sp macro="" textlink="">
        <xdr:nvSpPr>
          <xdr:cNvPr id="1028" name="Rectangle 4">
            <a:extLst>
              <a:ext uri="{FF2B5EF4-FFF2-40B4-BE49-F238E27FC236}">
                <a16:creationId xmlns:a16="http://schemas.microsoft.com/office/drawing/2014/main" id="{00000000-0008-0000-0300-000004040000}"/>
              </a:ext>
            </a:extLst>
          </xdr:cNvPr>
          <xdr:cNvSpPr>
            <a:spLocks noChangeArrowheads="1"/>
          </xdr:cNvSpPr>
        </xdr:nvSpPr>
        <xdr:spPr bwMode="auto">
          <a:xfrm>
            <a:off x="0" y="0"/>
            <a:ext cx="876" cy="39"/>
          </a:xfrm>
          <a:prstGeom prst="rect">
            <a:avLst/>
          </a:prstGeom>
          <a:solidFill>
            <a:srgbClr val="000000"/>
          </a:solidFill>
          <a:ln w="9525">
            <a:noFill/>
            <a:miter lim="800000"/>
            <a:headEnd/>
            <a:tailEnd/>
          </a:ln>
        </xdr:spPr>
      </xdr:sp>
    </xdr:grpSp>
    <xdr:clientData/>
  </xdr:twoCellAnchor>
  <xdr:twoCellAnchor>
    <xdr:from>
      <xdr:col>5</xdr:col>
      <xdr:colOff>0</xdr:colOff>
      <xdr:row>22</xdr:row>
      <xdr:rowOff>0</xdr:rowOff>
    </xdr:from>
    <xdr:to>
      <xdr:col>5</xdr:col>
      <xdr:colOff>552450</xdr:colOff>
      <xdr:row>22</xdr:row>
      <xdr:rowOff>28575</xdr:rowOff>
    </xdr:to>
    <xdr:grpSp>
      <xdr:nvGrpSpPr>
        <xdr:cNvPr id="1025" name="Group 1">
          <a:extLst>
            <a:ext uri="{FF2B5EF4-FFF2-40B4-BE49-F238E27FC236}">
              <a16:creationId xmlns:a16="http://schemas.microsoft.com/office/drawing/2014/main" id="{00000000-0008-0000-0300-000001040000}"/>
            </a:ext>
          </a:extLst>
        </xdr:cNvPr>
        <xdr:cNvGrpSpPr>
          <a:grpSpLocks/>
        </xdr:cNvGrpSpPr>
      </xdr:nvGrpSpPr>
      <xdr:grpSpPr bwMode="auto">
        <a:xfrm>
          <a:off x="3048000" y="4667250"/>
          <a:ext cx="552450" cy="28575"/>
          <a:chOff x="0" y="0"/>
          <a:chExt cx="876" cy="39"/>
        </a:xfrm>
      </xdr:grpSpPr>
      <xdr:sp macro="" textlink="">
        <xdr:nvSpPr>
          <xdr:cNvPr id="1026" name="Rectangle 2">
            <a:extLst>
              <a:ext uri="{FF2B5EF4-FFF2-40B4-BE49-F238E27FC236}">
                <a16:creationId xmlns:a16="http://schemas.microsoft.com/office/drawing/2014/main" id="{00000000-0008-0000-0300-000002040000}"/>
              </a:ext>
            </a:extLst>
          </xdr:cNvPr>
          <xdr:cNvSpPr>
            <a:spLocks noChangeArrowheads="1"/>
          </xdr:cNvSpPr>
        </xdr:nvSpPr>
        <xdr:spPr bwMode="auto">
          <a:xfrm>
            <a:off x="0" y="0"/>
            <a:ext cx="876" cy="39"/>
          </a:xfrm>
          <a:prstGeom prst="rect">
            <a:avLst/>
          </a:prstGeom>
          <a:solidFill>
            <a:srgbClr val="000000"/>
          </a:solidFill>
          <a:ln w="9525">
            <a:noFill/>
            <a:miter lim="800000"/>
            <a:headEnd/>
            <a:tailEnd/>
          </a:ln>
        </xdr:spPr>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2"/>
  <sheetViews>
    <sheetView workbookViewId="0">
      <selection activeCell="K13" sqref="K13"/>
    </sheetView>
  </sheetViews>
  <sheetFormatPr defaultRowHeight="15" x14ac:dyDescent="0.25"/>
  <cols>
    <col min="2" max="2" width="16.5703125" customWidth="1"/>
    <col min="9" max="9" width="9.5703125" bestFit="1" customWidth="1"/>
  </cols>
  <sheetData>
    <row r="1" spans="1:13" x14ac:dyDescent="0.25">
      <c r="A1" s="1" t="s">
        <v>0</v>
      </c>
      <c r="B1" s="1" t="s">
        <v>1</v>
      </c>
      <c r="C1" s="1" t="s">
        <v>3</v>
      </c>
      <c r="D1" s="1" t="s">
        <v>5</v>
      </c>
      <c r="E1" s="1" t="s">
        <v>6</v>
      </c>
      <c r="F1" s="1"/>
      <c r="G1" s="1"/>
      <c r="I1" s="1" t="s">
        <v>3</v>
      </c>
      <c r="J1" s="1" t="s">
        <v>5</v>
      </c>
      <c r="K1" s="1" t="s">
        <v>6</v>
      </c>
    </row>
    <row r="2" spans="1:13" x14ac:dyDescent="0.25">
      <c r="A2" s="1">
        <v>1</v>
      </c>
      <c r="B2" s="1" t="s">
        <v>2</v>
      </c>
      <c r="C2" s="1"/>
      <c r="D2" s="1"/>
      <c r="E2" s="1"/>
      <c r="F2" s="1"/>
      <c r="G2" s="1"/>
    </row>
    <row r="3" spans="1:13" x14ac:dyDescent="0.25">
      <c r="A3" s="1"/>
      <c r="B3" s="1" t="s">
        <v>4</v>
      </c>
      <c r="C3" s="1">
        <v>100</v>
      </c>
      <c r="D3" s="1">
        <v>600</v>
      </c>
      <c r="E3" s="1">
        <v>600</v>
      </c>
      <c r="F3" s="1">
        <f>C3*D3*E3</f>
        <v>36000000</v>
      </c>
      <c r="G3" s="1">
        <f>F3/1000000000</f>
        <v>3.5999999999999997E-2</v>
      </c>
      <c r="I3" s="2">
        <f>C3/304</f>
        <v>0.32894736842105265</v>
      </c>
      <c r="J3" s="2">
        <f>D3/304</f>
        <v>1.9736842105263157</v>
      </c>
      <c r="K3" s="2">
        <f>E3/304</f>
        <v>1.9736842105263157</v>
      </c>
      <c r="L3" s="2">
        <f>K3*J3*I3</f>
        <v>1.2813912377897654</v>
      </c>
      <c r="M3">
        <f>I3*J3*K3</f>
        <v>1.2813912377897654</v>
      </c>
    </row>
    <row r="4" spans="1:13" x14ac:dyDescent="0.25">
      <c r="A4" s="1"/>
      <c r="B4" s="1" t="s">
        <v>7</v>
      </c>
      <c r="C4" s="1">
        <v>100</v>
      </c>
      <c r="D4" s="1">
        <v>500</v>
      </c>
      <c r="E4" s="1">
        <v>500</v>
      </c>
      <c r="F4" s="1">
        <f t="shared" ref="F4:F5" si="0">C4*D4*E4</f>
        <v>25000000</v>
      </c>
      <c r="G4" s="1">
        <f t="shared" ref="G4:G5" si="1">F4/1000000000</f>
        <v>2.5000000000000001E-2</v>
      </c>
      <c r="I4" s="2">
        <f t="shared" ref="I4:I5" si="2">C4/304</f>
        <v>0.32894736842105265</v>
      </c>
      <c r="J4" s="2">
        <f t="shared" ref="J4:J5" si="3">D4/304</f>
        <v>1.6447368421052631</v>
      </c>
      <c r="K4" s="2">
        <f t="shared" ref="K4:K5" si="4">E4/304</f>
        <v>1.6447368421052631</v>
      </c>
      <c r="L4" s="2">
        <f t="shared" ref="L4:L5" si="5">K4*J4*I4</f>
        <v>0.88985502624289248</v>
      </c>
      <c r="M4">
        <f t="shared" ref="M4:M5" si="6">I4*J4*K4</f>
        <v>0.88985502624289259</v>
      </c>
    </row>
    <row r="5" spans="1:13" x14ac:dyDescent="0.25">
      <c r="A5" s="1"/>
      <c r="B5" s="1" t="s">
        <v>8</v>
      </c>
      <c r="C5" s="1">
        <v>600</v>
      </c>
      <c r="D5" s="1">
        <v>300</v>
      </c>
      <c r="E5" s="1">
        <v>300</v>
      </c>
      <c r="F5" s="1">
        <f t="shared" si="0"/>
        <v>54000000</v>
      </c>
      <c r="G5" s="1">
        <f t="shared" si="1"/>
        <v>5.3999999999999999E-2</v>
      </c>
      <c r="I5" s="2">
        <f t="shared" si="2"/>
        <v>1.9736842105263157</v>
      </c>
      <c r="J5" s="2">
        <f t="shared" si="3"/>
        <v>0.98684210526315785</v>
      </c>
      <c r="K5" s="2">
        <f t="shared" si="4"/>
        <v>0.98684210526315785</v>
      </c>
      <c r="L5" s="2">
        <f t="shared" si="5"/>
        <v>1.9220868566846478</v>
      </c>
      <c r="M5">
        <f t="shared" si="6"/>
        <v>1.9220868566846478</v>
      </c>
    </row>
    <row r="6" spans="1:13" x14ac:dyDescent="0.25">
      <c r="A6" s="1"/>
      <c r="B6" s="1"/>
      <c r="C6" s="1"/>
      <c r="D6" s="1"/>
      <c r="E6" s="1"/>
      <c r="F6" s="1"/>
      <c r="G6" s="1">
        <f>SUM(G3:G5)</f>
        <v>0.11499999999999999</v>
      </c>
      <c r="L6" s="2">
        <f>SUM(L3:L5)</f>
        <v>4.0933331207173058</v>
      </c>
      <c r="M6">
        <f>SUM(M3:M5)</f>
        <v>4.0933331207173058</v>
      </c>
    </row>
    <row r="7" spans="1:13" x14ac:dyDescent="0.25">
      <c r="A7" s="1"/>
      <c r="B7" s="1"/>
      <c r="C7" s="1"/>
      <c r="D7" s="1"/>
      <c r="E7" s="1"/>
      <c r="F7" s="1"/>
      <c r="G7" s="1"/>
    </row>
    <row r="8" spans="1:13" x14ac:dyDescent="0.25">
      <c r="A8" s="1"/>
      <c r="B8" s="1"/>
      <c r="C8" s="1"/>
      <c r="D8" s="1"/>
      <c r="E8" s="1"/>
      <c r="F8" s="1"/>
      <c r="G8" s="1"/>
    </row>
    <row r="9" spans="1:13" x14ac:dyDescent="0.25">
      <c r="A9" s="1"/>
      <c r="B9" s="1"/>
      <c r="C9" s="1"/>
      <c r="D9" s="1"/>
      <c r="E9" s="1"/>
      <c r="F9" s="1"/>
      <c r="G9" s="1"/>
    </row>
    <row r="10" spans="1:13" x14ac:dyDescent="0.25">
      <c r="A10" s="1"/>
      <c r="B10" s="1"/>
      <c r="C10" s="1"/>
      <c r="D10" s="1"/>
      <c r="E10" s="1"/>
      <c r="F10" s="1"/>
      <c r="G10" s="1"/>
    </row>
    <row r="11" spans="1:13" x14ac:dyDescent="0.25">
      <c r="A11" s="1"/>
      <c r="B11" s="1"/>
      <c r="C11" s="1"/>
      <c r="D11" s="1"/>
      <c r="E11" s="1"/>
      <c r="F11" s="1"/>
      <c r="G11" s="1"/>
    </row>
    <row r="12" spans="1:13" x14ac:dyDescent="0.25">
      <c r="A12" s="1"/>
      <c r="B12" s="1"/>
      <c r="C12" s="1"/>
      <c r="D12" s="1"/>
      <c r="E12" s="1"/>
      <c r="F12" s="1"/>
      <c r="G12" s="1"/>
    </row>
    <row r="13" spans="1:13" x14ac:dyDescent="0.25">
      <c r="A13" s="1"/>
      <c r="B13" s="1"/>
      <c r="C13" s="1"/>
      <c r="D13" s="1"/>
      <c r="E13" s="1"/>
      <c r="F13" s="1"/>
      <c r="G13" s="1"/>
    </row>
    <row r="14" spans="1:13" x14ac:dyDescent="0.25">
      <c r="A14" s="1"/>
      <c r="B14" s="1"/>
      <c r="C14" s="1"/>
      <c r="D14" s="1"/>
      <c r="E14" s="1"/>
      <c r="F14" s="1"/>
      <c r="G14" s="1"/>
    </row>
    <row r="15" spans="1:13" x14ac:dyDescent="0.25">
      <c r="A15" s="1"/>
      <c r="B15" s="1"/>
      <c r="C15" s="1"/>
      <c r="D15" s="1"/>
      <c r="E15" s="1"/>
      <c r="F15" s="1"/>
      <c r="G15" s="1"/>
    </row>
    <row r="16" spans="1:13" x14ac:dyDescent="0.25">
      <c r="A16" s="1"/>
      <c r="B16" s="1"/>
      <c r="C16" s="1"/>
      <c r="D16" s="1"/>
      <c r="E16" s="1"/>
      <c r="F16" s="1"/>
      <c r="G16" s="1"/>
    </row>
    <row r="17" spans="1:7" x14ac:dyDescent="0.25">
      <c r="A17" s="1"/>
      <c r="B17" s="1"/>
      <c r="C17" s="1"/>
      <c r="D17" s="1"/>
      <c r="E17" s="1"/>
      <c r="F17" s="1"/>
      <c r="G17" s="1"/>
    </row>
    <row r="18" spans="1:7" x14ac:dyDescent="0.25">
      <c r="A18" s="1"/>
      <c r="B18" s="1"/>
      <c r="C18" s="1"/>
      <c r="D18" s="1"/>
      <c r="E18" s="1"/>
      <c r="F18" s="1"/>
      <c r="G18" s="1"/>
    </row>
    <row r="19" spans="1:7" x14ac:dyDescent="0.25">
      <c r="A19" s="1"/>
      <c r="B19" s="1"/>
      <c r="C19" s="1"/>
      <c r="D19" s="1"/>
      <c r="E19" s="1"/>
      <c r="F19" s="1"/>
      <c r="G19" s="1"/>
    </row>
    <row r="20" spans="1:7" x14ac:dyDescent="0.25">
      <c r="A20" s="1"/>
      <c r="B20" s="1"/>
      <c r="C20" s="1"/>
      <c r="D20" s="1"/>
      <c r="E20" s="1"/>
      <c r="F20" s="1"/>
      <c r="G20" s="1"/>
    </row>
    <row r="21" spans="1:7" x14ac:dyDescent="0.25">
      <c r="A21" s="1"/>
      <c r="B21" s="1"/>
      <c r="C21" s="1"/>
      <c r="D21" s="1"/>
      <c r="E21" s="1"/>
      <c r="F21" s="1"/>
      <c r="G21" s="1"/>
    </row>
    <row r="22" spans="1:7" x14ac:dyDescent="0.25">
      <c r="A22" s="1"/>
      <c r="B22" s="1"/>
      <c r="C22" s="1"/>
      <c r="D22" s="1"/>
      <c r="E22" s="1"/>
      <c r="F22" s="1"/>
      <c r="G2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4"/>
  <sheetViews>
    <sheetView workbookViewId="0">
      <selection activeCell="B5" sqref="B5"/>
    </sheetView>
  </sheetViews>
  <sheetFormatPr defaultRowHeight="15" x14ac:dyDescent="0.25"/>
  <cols>
    <col min="3" max="3" width="24.28515625" customWidth="1"/>
  </cols>
  <sheetData>
    <row r="1" spans="2:8" x14ac:dyDescent="0.25">
      <c r="B1" t="s">
        <v>9</v>
      </c>
      <c r="C1" t="s">
        <v>10</v>
      </c>
      <c r="D1" t="s">
        <v>12</v>
      </c>
      <c r="E1" t="s">
        <v>13</v>
      </c>
      <c r="F1" t="s">
        <v>14</v>
      </c>
      <c r="G1" t="s">
        <v>3</v>
      </c>
      <c r="H1" t="s">
        <v>11</v>
      </c>
    </row>
    <row r="2" spans="2:8" x14ac:dyDescent="0.25">
      <c r="B2">
        <v>1</v>
      </c>
      <c r="C2" t="s">
        <v>20</v>
      </c>
    </row>
    <row r="3" spans="2:8" x14ac:dyDescent="0.25">
      <c r="B3">
        <v>2</v>
      </c>
    </row>
    <row r="4" spans="2:8" x14ac:dyDescent="0.25">
      <c r="B4">
        <v>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1"/>
  <sheetViews>
    <sheetView workbookViewId="0">
      <selection activeCell="F1" sqref="F1:G2"/>
    </sheetView>
  </sheetViews>
  <sheetFormatPr defaultRowHeight="15" x14ac:dyDescent="0.25"/>
  <cols>
    <col min="3" max="3" width="23" customWidth="1"/>
  </cols>
  <sheetData>
    <row r="1" spans="2:7" x14ac:dyDescent="0.25">
      <c r="B1" t="s">
        <v>15</v>
      </c>
      <c r="C1" t="s">
        <v>10</v>
      </c>
      <c r="D1" t="s">
        <v>16</v>
      </c>
      <c r="E1" t="s">
        <v>17</v>
      </c>
      <c r="F1" t="s">
        <v>18</v>
      </c>
      <c r="G1" t="s">
        <v>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27"/>
  <sheetViews>
    <sheetView workbookViewId="0">
      <selection activeCell="AA16" sqref="AA16"/>
    </sheetView>
  </sheetViews>
  <sheetFormatPr defaultRowHeight="15" x14ac:dyDescent="0.25"/>
  <sheetData>
    <row r="1" spans="1:24" ht="15.75" thickBot="1" x14ac:dyDescent="0.3">
      <c r="A1" s="3"/>
      <c r="B1" s="135" t="s">
        <v>21</v>
      </c>
      <c r="C1" s="136"/>
      <c r="D1" s="137" t="s">
        <v>22</v>
      </c>
      <c r="E1" s="138"/>
      <c r="F1" s="138"/>
      <c r="G1" s="138"/>
      <c r="H1" s="138"/>
      <c r="I1" s="138"/>
      <c r="J1" s="138"/>
      <c r="K1" s="138"/>
      <c r="L1" s="138"/>
      <c r="M1" s="138"/>
      <c r="N1" s="138"/>
      <c r="O1" s="138"/>
      <c r="P1" s="138"/>
      <c r="Q1" s="138"/>
      <c r="R1" s="138"/>
      <c r="S1" s="138"/>
      <c r="T1" s="138"/>
      <c r="U1" s="138"/>
      <c r="V1" s="138"/>
      <c r="W1" s="138"/>
    </row>
    <row r="2" spans="1:24" ht="15.75" thickBot="1" x14ac:dyDescent="0.3">
      <c r="A2" s="4"/>
      <c r="B2" s="135" t="s">
        <v>23</v>
      </c>
      <c r="C2" s="136"/>
      <c r="D2" s="139"/>
      <c r="E2" s="140"/>
      <c r="F2" s="141"/>
      <c r="G2" s="142"/>
      <c r="H2" s="143"/>
      <c r="I2" s="143"/>
      <c r="J2" s="143"/>
      <c r="K2" s="143"/>
      <c r="L2" s="143"/>
      <c r="M2" s="143"/>
      <c r="N2" s="143"/>
      <c r="O2" s="143"/>
      <c r="P2" s="143"/>
      <c r="Q2" s="143"/>
      <c r="R2" s="143"/>
      <c r="S2" s="143"/>
      <c r="T2" s="143"/>
      <c r="U2" s="143"/>
      <c r="V2" s="143"/>
      <c r="W2" s="143"/>
    </row>
    <row r="3" spans="1:24" x14ac:dyDescent="0.25">
      <c r="A3" s="5"/>
      <c r="B3" s="8"/>
      <c r="C3" s="8"/>
      <c r="D3" s="8"/>
      <c r="E3" s="9"/>
      <c r="F3" s="8"/>
      <c r="G3" s="8"/>
      <c r="H3" s="8"/>
      <c r="I3" s="8"/>
      <c r="J3" s="8"/>
      <c r="K3" s="8"/>
      <c r="L3" s="8"/>
      <c r="M3" s="8"/>
      <c r="N3" s="9"/>
      <c r="O3" s="16"/>
      <c r="P3" s="9"/>
      <c r="Q3" s="8"/>
      <c r="R3" s="9"/>
      <c r="S3" s="8"/>
      <c r="T3" s="8"/>
      <c r="U3" s="16"/>
      <c r="V3" s="8"/>
      <c r="W3" s="8"/>
    </row>
    <row r="4" spans="1:24" ht="36" x14ac:dyDescent="0.25">
      <c r="A4" s="6"/>
      <c r="B4" s="9"/>
      <c r="C4" s="9"/>
      <c r="D4" s="11"/>
      <c r="E4" s="12" t="s">
        <v>28</v>
      </c>
      <c r="F4" s="14"/>
      <c r="G4" s="9"/>
      <c r="H4" s="9"/>
      <c r="I4" s="9"/>
      <c r="J4" s="9"/>
      <c r="K4" s="9"/>
      <c r="L4" s="9"/>
      <c r="M4" s="11"/>
      <c r="N4" s="15" t="s">
        <v>37</v>
      </c>
      <c r="O4" s="15" t="s">
        <v>38</v>
      </c>
      <c r="P4" s="15" t="s">
        <v>39</v>
      </c>
      <c r="Q4" s="9"/>
      <c r="R4" s="15" t="s">
        <v>41</v>
      </c>
      <c r="S4" s="11"/>
      <c r="T4" s="11"/>
      <c r="U4" s="15" t="s">
        <v>44</v>
      </c>
      <c r="V4" s="11"/>
      <c r="W4" s="14"/>
    </row>
    <row r="5" spans="1:24" ht="18.75" thickBot="1" x14ac:dyDescent="0.3">
      <c r="A5" s="7" t="s">
        <v>24</v>
      </c>
      <c r="B5" s="10" t="s">
        <v>25</v>
      </c>
      <c r="C5" s="10" t="s">
        <v>26</v>
      </c>
      <c r="D5" s="10" t="s">
        <v>27</v>
      </c>
      <c r="E5" s="13"/>
      <c r="F5" s="10" t="s">
        <v>29</v>
      </c>
      <c r="G5" s="10" t="s">
        <v>30</v>
      </c>
      <c r="H5" s="10" t="s">
        <v>31</v>
      </c>
      <c r="I5" s="10" t="s">
        <v>32</v>
      </c>
      <c r="J5" s="10" t="s">
        <v>33</v>
      </c>
      <c r="K5" s="10" t="s">
        <v>34</v>
      </c>
      <c r="L5" s="10" t="s">
        <v>35</v>
      </c>
      <c r="M5" s="10" t="s">
        <v>36</v>
      </c>
      <c r="N5" s="13"/>
      <c r="O5" s="13"/>
      <c r="P5" s="13"/>
      <c r="Q5" s="10" t="s">
        <v>40</v>
      </c>
      <c r="R5" s="13"/>
      <c r="S5" s="10" t="s">
        <v>42</v>
      </c>
      <c r="T5" s="10" t="s">
        <v>43</v>
      </c>
      <c r="U5" s="13"/>
      <c r="V5" s="10" t="s">
        <v>45</v>
      </c>
      <c r="W5" s="17" t="s">
        <v>46</v>
      </c>
    </row>
    <row r="6" spans="1:24" ht="15.75" thickBot="1" x14ac:dyDescent="0.3">
      <c r="A6" s="132" t="s">
        <v>47</v>
      </c>
      <c r="B6" s="133"/>
      <c r="C6" s="133"/>
      <c r="D6" s="133"/>
      <c r="E6" s="133"/>
      <c r="F6" s="134"/>
      <c r="G6" s="18"/>
      <c r="H6" s="18"/>
      <c r="I6" s="18"/>
      <c r="J6" s="18"/>
      <c r="K6" s="18"/>
      <c r="L6" s="18"/>
      <c r="M6" s="18"/>
      <c r="N6" s="18"/>
      <c r="O6" s="18"/>
      <c r="P6" s="18"/>
      <c r="Q6" s="18"/>
      <c r="R6" s="18"/>
      <c r="S6" s="18"/>
      <c r="T6" s="18"/>
      <c r="U6" s="18"/>
      <c r="V6" s="18"/>
      <c r="W6" s="18"/>
    </row>
    <row r="7" spans="1:24" x14ac:dyDescent="0.25">
      <c r="A7" s="19"/>
      <c r="B7" s="22"/>
      <c r="C7" s="22"/>
      <c r="D7" s="22"/>
      <c r="E7" s="22"/>
      <c r="F7" s="24"/>
      <c r="G7" s="22"/>
      <c r="H7" s="22"/>
      <c r="I7" s="22"/>
      <c r="J7" s="130"/>
      <c r="K7" s="130"/>
      <c r="L7" s="130"/>
      <c r="M7" s="22"/>
      <c r="N7" s="22"/>
      <c r="O7" s="22"/>
      <c r="P7" s="22"/>
      <c r="Q7" s="22"/>
      <c r="R7" s="22"/>
      <c r="S7" s="22"/>
      <c r="T7" s="22"/>
      <c r="U7" s="22"/>
      <c r="V7" s="22"/>
      <c r="W7" s="22"/>
    </row>
    <row r="8" spans="1:24" x14ac:dyDescent="0.25">
      <c r="A8" s="20">
        <v>1</v>
      </c>
      <c r="B8" s="23" t="s">
        <v>48</v>
      </c>
      <c r="C8" s="23" t="s">
        <v>49</v>
      </c>
      <c r="D8" s="23">
        <v>8</v>
      </c>
      <c r="E8" s="23">
        <v>150</v>
      </c>
      <c r="F8" s="15" t="s">
        <v>50</v>
      </c>
      <c r="G8" s="23">
        <v>50</v>
      </c>
      <c r="H8" s="23">
        <v>400</v>
      </c>
      <c r="I8" s="23">
        <v>50</v>
      </c>
      <c r="J8" s="129"/>
      <c r="K8" s="129"/>
      <c r="L8" s="129"/>
      <c r="M8" s="23">
        <v>500</v>
      </c>
      <c r="N8" s="23">
        <v>2</v>
      </c>
      <c r="O8" s="23">
        <v>32</v>
      </c>
      <c r="P8" s="23">
        <v>468</v>
      </c>
      <c r="Q8" s="23">
        <v>1</v>
      </c>
      <c r="R8" s="23">
        <v>4</v>
      </c>
      <c r="S8" s="23">
        <v>1.87</v>
      </c>
      <c r="T8" s="23">
        <v>0.39500000000000002</v>
      </c>
      <c r="U8" s="23">
        <v>178</v>
      </c>
      <c r="V8" s="23">
        <v>131.6</v>
      </c>
      <c r="W8" s="23">
        <v>131.63999999999999</v>
      </c>
    </row>
    <row r="9" spans="1:24" ht="15.75" thickBot="1" x14ac:dyDescent="0.3">
      <c r="A9" s="21"/>
      <c r="B9" s="13"/>
      <c r="C9" s="13"/>
      <c r="D9" s="13"/>
      <c r="E9" s="13"/>
      <c r="F9" s="10">
        <v>400</v>
      </c>
      <c r="G9" s="13"/>
      <c r="H9" s="13"/>
      <c r="I9" s="13"/>
      <c r="J9" s="131"/>
      <c r="K9" s="131"/>
      <c r="L9" s="131"/>
      <c r="M9" s="13"/>
      <c r="N9" s="13"/>
      <c r="O9" s="13"/>
      <c r="P9" s="13"/>
      <c r="Q9" s="13"/>
      <c r="R9" s="13">
        <v>8</v>
      </c>
      <c r="S9" s="13">
        <f>(M8*R9)/1000</f>
        <v>4</v>
      </c>
      <c r="T9" s="13"/>
      <c r="U9" s="13">
        <v>178</v>
      </c>
      <c r="V9" s="13"/>
      <c r="W9" s="13"/>
      <c r="X9">
        <f>U9*T8*S9</f>
        <v>281.24</v>
      </c>
    </row>
    <row r="10" spans="1:24" x14ac:dyDescent="0.25">
      <c r="A10" s="20"/>
      <c r="B10" s="23"/>
      <c r="C10" s="23"/>
      <c r="D10" s="23"/>
      <c r="E10" s="130"/>
      <c r="F10" s="15">
        <v>50</v>
      </c>
      <c r="G10" s="23"/>
      <c r="H10" s="23"/>
      <c r="I10" s="23"/>
      <c r="J10" s="130"/>
      <c r="K10" s="130"/>
      <c r="L10" s="130"/>
      <c r="M10" s="23"/>
      <c r="N10" s="23"/>
      <c r="O10" s="23"/>
      <c r="P10" s="23"/>
      <c r="Q10" s="23"/>
      <c r="R10" s="23"/>
      <c r="S10" s="23"/>
      <c r="T10" s="23"/>
      <c r="U10" s="23"/>
      <c r="V10" s="23"/>
      <c r="W10" s="23"/>
    </row>
    <row r="11" spans="1:24" x14ac:dyDescent="0.25">
      <c r="A11" s="20"/>
      <c r="B11" s="23" t="s">
        <v>51</v>
      </c>
      <c r="C11" s="23"/>
      <c r="D11" s="23"/>
      <c r="E11" s="129"/>
      <c r="F11" s="23"/>
      <c r="G11" s="23"/>
      <c r="H11" s="23"/>
      <c r="I11" s="23"/>
      <c r="J11" s="129"/>
      <c r="K11" s="129"/>
      <c r="L11" s="129"/>
      <c r="M11" s="23"/>
      <c r="N11" s="23"/>
      <c r="O11" s="23"/>
      <c r="P11" s="23"/>
      <c r="Q11" s="23"/>
      <c r="R11" s="23"/>
      <c r="S11" s="23"/>
      <c r="T11" s="23"/>
      <c r="U11" s="23"/>
      <c r="V11" s="23"/>
      <c r="W11" s="23"/>
    </row>
    <row r="12" spans="1:24" x14ac:dyDescent="0.25">
      <c r="A12" s="20">
        <v>2</v>
      </c>
      <c r="B12" s="23" t="s">
        <v>52</v>
      </c>
      <c r="C12" s="23" t="s">
        <v>53</v>
      </c>
      <c r="D12" s="23">
        <v>8</v>
      </c>
      <c r="E12" s="129"/>
      <c r="F12" s="15">
        <v>600</v>
      </c>
      <c r="G12" s="23">
        <v>50</v>
      </c>
      <c r="H12" s="23">
        <v>600</v>
      </c>
      <c r="I12" s="23">
        <v>100</v>
      </c>
      <c r="J12" s="129"/>
      <c r="K12" s="129"/>
      <c r="L12" s="129"/>
      <c r="M12" s="23">
        <v>750</v>
      </c>
      <c r="N12" s="23">
        <v>2</v>
      </c>
      <c r="O12" s="23">
        <v>32</v>
      </c>
      <c r="P12" s="23">
        <v>718</v>
      </c>
      <c r="Q12" s="23">
        <v>1</v>
      </c>
      <c r="R12" s="23">
        <v>4</v>
      </c>
      <c r="S12" s="23">
        <v>2.8719999999999999</v>
      </c>
      <c r="T12" s="23">
        <v>0.39500000000000002</v>
      </c>
      <c r="U12" s="23">
        <v>178</v>
      </c>
      <c r="V12" s="23">
        <v>202</v>
      </c>
      <c r="W12" s="23">
        <v>202</v>
      </c>
      <c r="X12">
        <f>W12</f>
        <v>202</v>
      </c>
    </row>
    <row r="13" spans="1:24" x14ac:dyDescent="0.25">
      <c r="A13" s="20"/>
      <c r="B13" s="23" t="s">
        <v>54</v>
      </c>
      <c r="C13" s="23"/>
      <c r="D13" s="23"/>
      <c r="E13" s="129"/>
      <c r="F13" s="23"/>
      <c r="G13" s="23"/>
      <c r="H13" s="23"/>
      <c r="I13" s="23"/>
      <c r="J13" s="129"/>
      <c r="K13" s="129"/>
      <c r="L13" s="129"/>
      <c r="M13" s="23"/>
      <c r="N13" s="23"/>
      <c r="O13" s="23"/>
      <c r="P13" s="23"/>
      <c r="Q13" s="23"/>
      <c r="R13" s="23"/>
      <c r="S13" s="23"/>
      <c r="T13" s="23"/>
      <c r="U13" s="23"/>
      <c r="V13" s="23"/>
      <c r="W13" s="23"/>
    </row>
    <row r="14" spans="1:24" ht="15.75" thickBot="1" x14ac:dyDescent="0.3">
      <c r="A14" s="25"/>
      <c r="B14" s="18"/>
      <c r="C14" s="18"/>
      <c r="D14" s="18"/>
      <c r="E14" s="131"/>
      <c r="F14" s="10">
        <v>100</v>
      </c>
      <c r="G14" s="18"/>
      <c r="H14" s="18"/>
      <c r="I14" s="18"/>
      <c r="J14" s="131"/>
      <c r="K14" s="131"/>
      <c r="L14" s="131"/>
      <c r="M14" s="18"/>
      <c r="N14" s="18"/>
      <c r="O14" s="18"/>
      <c r="P14" s="18"/>
      <c r="Q14" s="18"/>
      <c r="R14" s="18"/>
      <c r="S14" s="18"/>
      <c r="T14" s="18"/>
      <c r="U14" s="18"/>
      <c r="V14" s="18"/>
      <c r="W14" s="18"/>
    </row>
    <row r="15" spans="1:24" x14ac:dyDescent="0.25">
      <c r="A15" s="20"/>
      <c r="B15" s="23"/>
      <c r="C15" s="23"/>
      <c r="D15" s="23"/>
      <c r="E15" s="23"/>
      <c r="F15" s="15" t="s">
        <v>55</v>
      </c>
      <c r="G15" s="23"/>
      <c r="H15" s="23"/>
      <c r="I15" s="23"/>
      <c r="J15" s="23"/>
      <c r="K15" s="23"/>
      <c r="L15" s="23"/>
      <c r="M15" s="23"/>
      <c r="N15" s="23"/>
      <c r="O15" s="23"/>
      <c r="P15" s="23"/>
      <c r="Q15" s="23"/>
      <c r="R15" s="23"/>
      <c r="S15" s="23"/>
      <c r="T15" s="23"/>
      <c r="U15" s="23"/>
      <c r="V15" s="23"/>
      <c r="W15" s="23"/>
    </row>
    <row r="16" spans="1:24" x14ac:dyDescent="0.25">
      <c r="A16" s="26"/>
      <c r="B16" s="129" t="s">
        <v>56</v>
      </c>
      <c r="C16" s="129" t="s">
        <v>57</v>
      </c>
      <c r="D16" s="16"/>
      <c r="E16" s="16"/>
      <c r="F16" s="15">
        <v>80</v>
      </c>
      <c r="G16" s="16"/>
      <c r="H16" s="16"/>
      <c r="I16" s="16"/>
      <c r="J16" s="16"/>
      <c r="K16" s="16"/>
      <c r="L16" s="16"/>
      <c r="M16" s="16"/>
      <c r="N16" s="16"/>
      <c r="O16" s="16"/>
      <c r="P16" s="16"/>
      <c r="Q16" s="16"/>
      <c r="R16" s="16"/>
      <c r="S16" s="16"/>
      <c r="T16" s="16"/>
      <c r="U16" s="16"/>
      <c r="V16" s="16"/>
      <c r="W16" s="16"/>
    </row>
    <row r="17" spans="1:24" x14ac:dyDescent="0.25">
      <c r="A17" s="20">
        <v>3</v>
      </c>
      <c r="B17" s="129"/>
      <c r="C17" s="129"/>
      <c r="D17" s="23">
        <v>8</v>
      </c>
      <c r="E17" s="23">
        <v>150</v>
      </c>
      <c r="F17" s="15" t="s">
        <v>58</v>
      </c>
      <c r="G17" s="23">
        <v>250</v>
      </c>
      <c r="H17" s="23">
        <v>250</v>
      </c>
      <c r="I17" s="23">
        <v>250</v>
      </c>
      <c r="J17" s="23">
        <v>250</v>
      </c>
      <c r="K17" s="23">
        <v>80</v>
      </c>
      <c r="L17" s="23">
        <v>80</v>
      </c>
      <c r="M17" s="23">
        <v>1160</v>
      </c>
      <c r="N17" s="23">
        <v>5</v>
      </c>
      <c r="O17" s="23">
        <v>80</v>
      </c>
      <c r="P17" s="23">
        <v>1080</v>
      </c>
      <c r="Q17" s="23">
        <v>1</v>
      </c>
      <c r="R17" s="23">
        <v>5</v>
      </c>
      <c r="S17" s="23">
        <v>5.4</v>
      </c>
      <c r="T17" s="23">
        <v>0.39500000000000002</v>
      </c>
      <c r="U17" s="23">
        <v>178</v>
      </c>
      <c r="V17" s="23">
        <v>379.7</v>
      </c>
      <c r="W17" s="23">
        <v>379.7</v>
      </c>
      <c r="X17">
        <f>W17</f>
        <v>379.7</v>
      </c>
    </row>
    <row r="18" spans="1:24" ht="15.75" thickBot="1" x14ac:dyDescent="0.3">
      <c r="A18" s="25"/>
      <c r="B18" s="18"/>
      <c r="C18" s="18"/>
      <c r="D18" s="18"/>
      <c r="E18" s="18"/>
      <c r="F18" s="10">
        <v>250</v>
      </c>
      <c r="G18" s="18"/>
      <c r="H18" s="18"/>
      <c r="I18" s="18"/>
      <c r="J18" s="18"/>
      <c r="K18" s="18"/>
      <c r="L18" s="18"/>
      <c r="M18" s="18"/>
      <c r="N18" s="18"/>
      <c r="O18" s="18"/>
      <c r="P18" s="18"/>
      <c r="Q18" s="18"/>
      <c r="R18" s="18"/>
      <c r="S18" s="18"/>
      <c r="T18" s="18"/>
      <c r="U18" s="18"/>
      <c r="V18" s="18"/>
      <c r="W18" s="18"/>
    </row>
    <row r="19" spans="1:24" ht="18.75" x14ac:dyDescent="0.25">
      <c r="A19" s="19"/>
      <c r="B19" s="22"/>
      <c r="C19" s="22"/>
      <c r="D19" s="22"/>
      <c r="E19" s="22"/>
      <c r="F19" s="27"/>
      <c r="G19" s="22"/>
      <c r="H19" s="22"/>
      <c r="I19" s="22"/>
      <c r="J19" s="130"/>
      <c r="K19" s="130"/>
      <c r="L19" s="130"/>
      <c r="M19" s="22"/>
      <c r="N19" s="22"/>
      <c r="O19" s="22"/>
      <c r="P19" s="22"/>
      <c r="Q19" s="22"/>
      <c r="R19" s="22"/>
      <c r="S19" s="22"/>
      <c r="T19" s="22"/>
      <c r="U19" s="22"/>
      <c r="V19" s="22"/>
      <c r="W19" s="22"/>
    </row>
    <row r="20" spans="1:24" x14ac:dyDescent="0.25">
      <c r="A20" s="20">
        <v>4</v>
      </c>
      <c r="B20" s="23" t="s">
        <v>59</v>
      </c>
      <c r="C20" s="23" t="s">
        <v>49</v>
      </c>
      <c r="D20" s="23">
        <v>8</v>
      </c>
      <c r="E20" s="23">
        <v>200</v>
      </c>
      <c r="F20" s="28"/>
      <c r="G20" s="23">
        <v>0</v>
      </c>
      <c r="H20" s="23">
        <v>2000</v>
      </c>
      <c r="I20" s="23">
        <v>0</v>
      </c>
      <c r="J20" s="129"/>
      <c r="K20" s="129"/>
      <c r="L20" s="129"/>
      <c r="M20" s="23">
        <v>2000</v>
      </c>
      <c r="N20" s="23">
        <v>0</v>
      </c>
      <c r="O20" s="23">
        <v>100</v>
      </c>
      <c r="P20" s="23">
        <v>1900</v>
      </c>
      <c r="Q20" s="23">
        <v>1</v>
      </c>
      <c r="R20" s="23">
        <v>41</v>
      </c>
      <c r="S20" s="23">
        <v>77.900000000000006</v>
      </c>
      <c r="T20" s="23">
        <v>0.39500000000000002</v>
      </c>
      <c r="U20" s="23">
        <v>1</v>
      </c>
      <c r="V20" s="23">
        <v>30.8</v>
      </c>
      <c r="W20" s="23">
        <v>30.78</v>
      </c>
      <c r="X20">
        <f>W20</f>
        <v>30.78</v>
      </c>
    </row>
    <row r="21" spans="1:24" ht="15.75" thickBot="1" x14ac:dyDescent="0.3">
      <c r="A21" s="21"/>
      <c r="B21" s="13"/>
      <c r="C21" s="13"/>
      <c r="D21" s="13"/>
      <c r="E21" s="13"/>
      <c r="F21" s="10">
        <v>2000</v>
      </c>
      <c r="G21" s="13"/>
      <c r="H21" s="13"/>
      <c r="I21" s="13"/>
      <c r="J21" s="131"/>
      <c r="K21" s="131"/>
      <c r="L21" s="131"/>
      <c r="M21" s="13"/>
      <c r="N21" s="13"/>
      <c r="O21" s="13"/>
      <c r="P21" s="13"/>
      <c r="Q21" s="13"/>
      <c r="R21" s="13"/>
      <c r="S21" s="13"/>
      <c r="T21" s="13"/>
      <c r="U21" s="13"/>
      <c r="V21" s="13"/>
      <c r="W21" s="13"/>
    </row>
    <row r="22" spans="1:24" ht="18.75" x14ac:dyDescent="0.25">
      <c r="A22" s="19"/>
      <c r="B22" s="22"/>
      <c r="C22" s="22"/>
      <c r="D22" s="22"/>
      <c r="E22" s="22"/>
      <c r="F22" s="27"/>
      <c r="G22" s="22"/>
      <c r="H22" s="22"/>
      <c r="I22" s="22"/>
      <c r="J22" s="130"/>
      <c r="K22" s="130"/>
      <c r="L22" s="130"/>
      <c r="M22" s="22"/>
      <c r="N22" s="22"/>
      <c r="O22" s="22"/>
      <c r="P22" s="22"/>
      <c r="Q22" s="22"/>
      <c r="R22" s="22"/>
      <c r="S22" s="22"/>
      <c r="T22" s="22"/>
      <c r="U22" s="22"/>
      <c r="V22" s="22"/>
      <c r="W22" s="22"/>
    </row>
    <row r="23" spans="1:24" x14ac:dyDescent="0.25">
      <c r="A23" s="20">
        <v>4</v>
      </c>
      <c r="B23" s="23" t="s">
        <v>59</v>
      </c>
      <c r="C23" s="23" t="s">
        <v>49</v>
      </c>
      <c r="D23" s="23">
        <v>8</v>
      </c>
      <c r="E23" s="23">
        <v>200</v>
      </c>
      <c r="F23" s="28"/>
      <c r="G23" s="23">
        <v>0</v>
      </c>
      <c r="H23" s="23">
        <v>8000</v>
      </c>
      <c r="I23" s="23">
        <v>0</v>
      </c>
      <c r="J23" s="129"/>
      <c r="K23" s="129"/>
      <c r="L23" s="129"/>
      <c r="M23" s="23">
        <v>8000</v>
      </c>
      <c r="N23" s="23">
        <v>0</v>
      </c>
      <c r="O23" s="23">
        <v>100</v>
      </c>
      <c r="P23" s="23">
        <v>7900</v>
      </c>
      <c r="Q23" s="23">
        <v>1</v>
      </c>
      <c r="R23" s="23">
        <v>11</v>
      </c>
      <c r="S23" s="23">
        <v>86.9</v>
      </c>
      <c r="T23" s="23">
        <v>0.39500000000000002</v>
      </c>
      <c r="U23" s="23">
        <v>1</v>
      </c>
      <c r="V23" s="23">
        <v>34.299999999999997</v>
      </c>
      <c r="W23" s="23">
        <v>34.33</v>
      </c>
      <c r="X23">
        <f>W23</f>
        <v>34.33</v>
      </c>
    </row>
    <row r="24" spans="1:24" ht="15.75" thickBot="1" x14ac:dyDescent="0.3">
      <c r="A24" s="21"/>
      <c r="B24" s="13"/>
      <c r="C24" s="13"/>
      <c r="D24" s="13"/>
      <c r="E24" s="13"/>
      <c r="F24" s="10">
        <v>8000</v>
      </c>
      <c r="G24" s="13"/>
      <c r="H24" s="13"/>
      <c r="I24" s="13"/>
      <c r="J24" s="131"/>
      <c r="K24" s="131"/>
      <c r="L24" s="131"/>
      <c r="M24" s="13"/>
      <c r="N24" s="13"/>
      <c r="O24" s="13"/>
      <c r="P24" s="13"/>
      <c r="Q24" s="13"/>
      <c r="R24" s="13"/>
      <c r="S24" s="13"/>
      <c r="T24" s="13"/>
      <c r="U24" s="13"/>
      <c r="V24" s="13"/>
      <c r="W24" s="13"/>
    </row>
    <row r="25" spans="1:24" x14ac:dyDescent="0.25">
      <c r="A25" s="121"/>
      <c r="B25" s="121"/>
      <c r="C25" s="121"/>
      <c r="D25" s="121"/>
      <c r="E25" s="121"/>
      <c r="F25" s="121"/>
      <c r="G25" s="121"/>
      <c r="H25" s="121"/>
      <c r="I25" s="121"/>
      <c r="J25" s="121"/>
      <c r="K25" s="121"/>
      <c r="L25" s="121"/>
      <c r="M25" s="121"/>
      <c r="N25" s="121"/>
      <c r="O25" s="121"/>
      <c r="P25" s="121"/>
      <c r="Q25" s="121"/>
      <c r="R25" s="121"/>
      <c r="S25" s="121"/>
      <c r="T25" s="122"/>
      <c r="U25" s="125"/>
      <c r="V25" s="126"/>
      <c r="W25" s="8"/>
    </row>
    <row r="26" spans="1:24" ht="15.75" thickBot="1" x14ac:dyDescent="0.3">
      <c r="A26" s="123"/>
      <c r="B26" s="123"/>
      <c r="C26" s="123"/>
      <c r="D26" s="123"/>
      <c r="E26" s="123"/>
      <c r="F26" s="123"/>
      <c r="G26" s="123"/>
      <c r="H26" s="123"/>
      <c r="I26" s="123"/>
      <c r="J26" s="123"/>
      <c r="K26" s="123"/>
      <c r="L26" s="123"/>
      <c r="M26" s="123"/>
      <c r="N26" s="123"/>
      <c r="O26" s="123"/>
      <c r="P26" s="123"/>
      <c r="Q26" s="123"/>
      <c r="R26" s="123"/>
      <c r="S26" s="123"/>
      <c r="T26" s="124"/>
      <c r="U26" s="127" t="s">
        <v>45</v>
      </c>
      <c r="V26" s="128"/>
      <c r="W26" s="17">
        <v>778.44</v>
      </c>
      <c r="X26">
        <f>SUM(X9:X25)</f>
        <v>928.05000000000007</v>
      </c>
    </row>
    <row r="27" spans="1:24" x14ac:dyDescent="0.25">
      <c r="A27" s="29"/>
    </row>
  </sheetData>
  <mergeCells count="24">
    <mergeCell ref="A6:F6"/>
    <mergeCell ref="B1:C1"/>
    <mergeCell ref="D1:W1"/>
    <mergeCell ref="B2:C2"/>
    <mergeCell ref="D2:F2"/>
    <mergeCell ref="G2:W2"/>
    <mergeCell ref="J7:J9"/>
    <mergeCell ref="K7:K9"/>
    <mergeCell ref="L7:L9"/>
    <mergeCell ref="E10:E14"/>
    <mergeCell ref="J10:J14"/>
    <mergeCell ref="K10:K14"/>
    <mergeCell ref="L10:L14"/>
    <mergeCell ref="A25:T26"/>
    <mergeCell ref="U25:V25"/>
    <mergeCell ref="U26:V26"/>
    <mergeCell ref="B16:B17"/>
    <mergeCell ref="C16:C17"/>
    <mergeCell ref="J19:J21"/>
    <mergeCell ref="K19:K21"/>
    <mergeCell ref="L19:L21"/>
    <mergeCell ref="J22:J24"/>
    <mergeCell ref="K22:K24"/>
    <mergeCell ref="L22:L24"/>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H77"/>
  <sheetViews>
    <sheetView topLeftCell="A41" workbookViewId="0">
      <selection activeCell="C47" sqref="C47"/>
    </sheetView>
  </sheetViews>
  <sheetFormatPr defaultRowHeight="15" x14ac:dyDescent="0.25"/>
  <cols>
    <col min="3" max="3" width="84.140625" style="56" customWidth="1"/>
    <col min="4" max="4" width="10.140625" customWidth="1"/>
    <col min="5" max="5" width="11.42578125" style="1" customWidth="1"/>
    <col min="6" max="6" width="11" customWidth="1"/>
    <col min="7" max="7" width="15.85546875" style="40" hidden="1" customWidth="1"/>
    <col min="8" max="8" width="17.140625" customWidth="1"/>
  </cols>
  <sheetData>
    <row r="3" spans="1:8" ht="18" x14ac:dyDescent="0.35">
      <c r="B3" s="60" t="s">
        <v>60</v>
      </c>
    </row>
    <row r="4" spans="1:8" ht="18" thickBot="1" x14ac:dyDescent="0.4">
      <c r="B4" s="61"/>
    </row>
    <row r="5" spans="1:8" ht="15.75" customHeight="1" x14ac:dyDescent="0.25">
      <c r="B5" s="148" t="s">
        <v>61</v>
      </c>
      <c r="C5" s="30"/>
      <c r="D5" s="62"/>
      <c r="E5" s="63"/>
      <c r="F5" s="64"/>
      <c r="G5" s="64"/>
      <c r="H5" s="170" t="s">
        <v>114</v>
      </c>
    </row>
    <row r="6" spans="1:8" ht="18" x14ac:dyDescent="0.25">
      <c r="B6" s="149"/>
      <c r="C6" s="31" t="s">
        <v>62</v>
      </c>
      <c r="D6" s="65" t="s">
        <v>63</v>
      </c>
      <c r="E6" s="66" t="s">
        <v>64</v>
      </c>
      <c r="F6" s="67" t="s">
        <v>65</v>
      </c>
      <c r="G6" s="68" t="s">
        <v>66</v>
      </c>
      <c r="H6" s="170"/>
    </row>
    <row r="7" spans="1:8" ht="32.25" customHeight="1" thickBot="1" x14ac:dyDescent="0.3">
      <c r="B7" s="150"/>
      <c r="C7" s="13"/>
      <c r="D7" s="69"/>
      <c r="E7" s="70"/>
      <c r="F7" s="71"/>
      <c r="G7" s="71"/>
      <c r="H7" s="170"/>
    </row>
    <row r="8" spans="1:8" ht="157.5" customHeight="1" x14ac:dyDescent="0.25">
      <c r="B8" s="145">
        <v>1</v>
      </c>
      <c r="C8" s="33" t="s">
        <v>67</v>
      </c>
      <c r="D8" s="152" t="s">
        <v>113</v>
      </c>
      <c r="E8" s="157">
        <v>160</v>
      </c>
      <c r="F8" s="151">
        <v>160</v>
      </c>
      <c r="G8" s="151">
        <f>E8*F8</f>
        <v>25600</v>
      </c>
      <c r="H8" s="169">
        <f>E8*F8</f>
        <v>25600</v>
      </c>
    </row>
    <row r="9" spans="1:8" ht="15.75" customHeight="1" x14ac:dyDescent="0.25">
      <c r="B9" s="147"/>
      <c r="C9" s="33" t="s">
        <v>68</v>
      </c>
      <c r="D9" s="153"/>
      <c r="E9" s="158"/>
      <c r="F9" s="151"/>
      <c r="G9" s="151"/>
      <c r="H9" s="169"/>
    </row>
    <row r="10" spans="1:8" ht="16.5" customHeight="1" thickBot="1" x14ac:dyDescent="0.3">
      <c r="B10" s="146"/>
      <c r="C10" s="35"/>
      <c r="D10" s="154"/>
      <c r="E10" s="159"/>
      <c r="F10" s="151"/>
      <c r="G10" s="151"/>
      <c r="H10" s="169"/>
    </row>
    <row r="11" spans="1:8" ht="47.25" x14ac:dyDescent="0.25">
      <c r="B11" s="145">
        <v>2</v>
      </c>
      <c r="C11" s="44" t="s">
        <v>70</v>
      </c>
      <c r="D11" s="155" t="s">
        <v>69</v>
      </c>
      <c r="E11" s="160">
        <v>6.41</v>
      </c>
      <c r="F11" s="151">
        <v>5600</v>
      </c>
      <c r="G11" s="151">
        <f>F11*E11</f>
        <v>35896</v>
      </c>
      <c r="H11" s="169">
        <f>E11*F11</f>
        <v>35896</v>
      </c>
    </row>
    <row r="12" spans="1:8" ht="16.5" thickBot="1" x14ac:dyDescent="0.3">
      <c r="B12" s="146"/>
      <c r="C12" s="43" t="s">
        <v>71</v>
      </c>
      <c r="D12" s="156"/>
      <c r="E12" s="161"/>
      <c r="F12" s="151"/>
      <c r="G12" s="151"/>
      <c r="H12" s="169"/>
    </row>
    <row r="13" spans="1:8" ht="15.75" x14ac:dyDescent="0.25">
      <c r="A13" s="144"/>
      <c r="B13" s="145">
        <v>3</v>
      </c>
      <c r="C13" s="33" t="s">
        <v>72</v>
      </c>
      <c r="D13" s="147" t="s">
        <v>69</v>
      </c>
      <c r="E13" s="157">
        <v>4</v>
      </c>
      <c r="F13" s="151">
        <v>6800</v>
      </c>
      <c r="G13" s="151">
        <f>F13*E13</f>
        <v>27200</v>
      </c>
      <c r="H13" s="169">
        <f>E13*F13</f>
        <v>27200</v>
      </c>
    </row>
    <row r="14" spans="1:8" ht="47.25" customHeight="1" x14ac:dyDescent="0.25">
      <c r="A14" s="144"/>
      <c r="B14" s="147"/>
      <c r="C14" s="33" t="s">
        <v>73</v>
      </c>
      <c r="D14" s="147"/>
      <c r="E14" s="158"/>
      <c r="F14" s="151"/>
      <c r="G14" s="151"/>
      <c r="H14" s="169"/>
    </row>
    <row r="15" spans="1:8" ht="15.75" x14ac:dyDescent="0.25">
      <c r="A15" s="144"/>
      <c r="B15" s="147"/>
      <c r="C15" s="33" t="s">
        <v>74</v>
      </c>
      <c r="D15" s="147"/>
      <c r="E15" s="158"/>
      <c r="F15" s="151"/>
      <c r="G15" s="151"/>
      <c r="H15" s="169"/>
    </row>
    <row r="16" spans="1:8" ht="15.75" x14ac:dyDescent="0.25">
      <c r="A16" s="144"/>
      <c r="B16" s="147"/>
      <c r="C16" s="33" t="s">
        <v>75</v>
      </c>
      <c r="D16" s="147"/>
      <c r="E16" s="158"/>
      <c r="F16" s="151"/>
      <c r="G16" s="151"/>
      <c r="H16" s="169"/>
    </row>
    <row r="17" spans="1:8" ht="16.5" thickBot="1" x14ac:dyDescent="0.3">
      <c r="A17" s="144"/>
      <c r="B17" s="76"/>
      <c r="C17" s="36" t="s">
        <v>76</v>
      </c>
      <c r="D17" s="146"/>
      <c r="E17" s="159"/>
      <c r="F17" s="151"/>
      <c r="G17" s="151"/>
      <c r="H17" s="169"/>
    </row>
    <row r="18" spans="1:8" ht="47.25" x14ac:dyDescent="0.25">
      <c r="B18" s="145">
        <v>4</v>
      </c>
      <c r="C18" s="33" t="s">
        <v>77</v>
      </c>
      <c r="D18" s="145" t="s">
        <v>69</v>
      </c>
      <c r="E18" s="157">
        <v>14.06</v>
      </c>
      <c r="F18" s="151">
        <v>6400</v>
      </c>
      <c r="G18" s="151">
        <f>E18*F18</f>
        <v>89984</v>
      </c>
      <c r="H18" s="169">
        <f>E18*F18</f>
        <v>89984</v>
      </c>
    </row>
    <row r="19" spans="1:8" ht="21.75" customHeight="1" x14ac:dyDescent="0.25">
      <c r="B19" s="147"/>
      <c r="C19" s="33" t="s">
        <v>76</v>
      </c>
      <c r="D19" s="147"/>
      <c r="E19" s="158"/>
      <c r="F19" s="151"/>
      <c r="G19" s="151"/>
      <c r="H19" s="169"/>
    </row>
    <row r="20" spans="1:8" ht="15.75" thickBot="1" x14ac:dyDescent="0.3">
      <c r="B20" s="146"/>
      <c r="C20" s="35"/>
      <c r="D20" s="146"/>
      <c r="E20" s="159"/>
      <c r="F20" s="151"/>
      <c r="G20" s="151"/>
      <c r="H20" s="169"/>
    </row>
    <row r="21" spans="1:8" ht="47.25" x14ac:dyDescent="0.25">
      <c r="B21" s="145">
        <v>5</v>
      </c>
      <c r="C21" s="33" t="s">
        <v>78</v>
      </c>
      <c r="D21" s="145" t="s">
        <v>69</v>
      </c>
      <c r="E21" s="157">
        <v>5.8</v>
      </c>
      <c r="F21" s="151">
        <v>5100</v>
      </c>
      <c r="G21" s="151">
        <f>E21*F21</f>
        <v>29580</v>
      </c>
      <c r="H21" s="169">
        <f>E21*F21</f>
        <v>29580</v>
      </c>
    </row>
    <row r="22" spans="1:8" ht="16.5" thickBot="1" x14ac:dyDescent="0.3">
      <c r="B22" s="146"/>
      <c r="C22" s="36" t="s">
        <v>79</v>
      </c>
      <c r="D22" s="146"/>
      <c r="E22" s="159"/>
      <c r="F22" s="151"/>
      <c r="G22" s="151"/>
      <c r="H22" s="169"/>
    </row>
    <row r="23" spans="1:8" ht="31.5" x14ac:dyDescent="0.25">
      <c r="B23" s="145">
        <v>6</v>
      </c>
      <c r="C23" s="33" t="s">
        <v>80</v>
      </c>
      <c r="D23" s="145" t="s">
        <v>69</v>
      </c>
      <c r="E23" s="157">
        <v>1.6</v>
      </c>
      <c r="F23" s="151">
        <v>2200</v>
      </c>
      <c r="G23" s="151">
        <f>E23*F23</f>
        <v>3520</v>
      </c>
      <c r="H23" s="169">
        <f>E23*F23</f>
        <v>3520</v>
      </c>
    </row>
    <row r="24" spans="1:8" ht="16.5" thickBot="1" x14ac:dyDescent="0.3">
      <c r="B24" s="146"/>
      <c r="C24" s="36" t="s">
        <v>81</v>
      </c>
      <c r="D24" s="146"/>
      <c r="E24" s="159"/>
      <c r="F24" s="151"/>
      <c r="G24" s="151"/>
      <c r="H24" s="169"/>
    </row>
    <row r="25" spans="1:8" ht="31.5" x14ac:dyDescent="0.25">
      <c r="B25" s="145">
        <v>7</v>
      </c>
      <c r="C25" s="33" t="s">
        <v>82</v>
      </c>
      <c r="D25" s="145" t="s">
        <v>69</v>
      </c>
      <c r="E25" s="157">
        <v>1.6</v>
      </c>
      <c r="F25" s="151">
        <v>1600</v>
      </c>
      <c r="G25" s="151">
        <f>E25*F25</f>
        <v>2560</v>
      </c>
      <c r="H25" s="169">
        <f>E25*F25</f>
        <v>2560</v>
      </c>
    </row>
    <row r="26" spans="1:8" ht="15.75" x14ac:dyDescent="0.25">
      <c r="B26" s="147"/>
      <c r="C26" s="33" t="s">
        <v>83</v>
      </c>
      <c r="D26" s="147"/>
      <c r="E26" s="158"/>
      <c r="F26" s="151"/>
      <c r="G26" s="151"/>
      <c r="H26" s="169"/>
    </row>
    <row r="27" spans="1:8" ht="15.75" thickBot="1" x14ac:dyDescent="0.3">
      <c r="B27" s="146"/>
      <c r="C27" s="35"/>
      <c r="D27" s="146"/>
      <c r="E27" s="159"/>
      <c r="F27" s="151"/>
      <c r="G27" s="151"/>
      <c r="H27" s="169"/>
    </row>
    <row r="28" spans="1:8" ht="15.75" thickBot="1" x14ac:dyDescent="0.3">
      <c r="B28" s="37"/>
      <c r="C28" s="57"/>
      <c r="D28" s="34"/>
      <c r="E28" s="53"/>
      <c r="F28" s="39"/>
      <c r="G28" s="39"/>
      <c r="H28" s="39"/>
    </row>
    <row r="29" spans="1:8" ht="31.5" x14ac:dyDescent="0.25">
      <c r="B29" s="145">
        <v>8</v>
      </c>
      <c r="C29" s="38" t="s">
        <v>84</v>
      </c>
      <c r="D29" s="145" t="s">
        <v>86</v>
      </c>
      <c r="E29" s="157">
        <v>207.28</v>
      </c>
      <c r="F29" s="151">
        <v>250</v>
      </c>
      <c r="G29" s="151">
        <f>E29*F29</f>
        <v>51820</v>
      </c>
      <c r="H29" s="169">
        <f>E29*F29</f>
        <v>51820</v>
      </c>
    </row>
    <row r="30" spans="1:8" ht="16.5" thickBot="1" x14ac:dyDescent="0.3">
      <c r="B30" s="146"/>
      <c r="C30" s="36" t="s">
        <v>85</v>
      </c>
      <c r="D30" s="146"/>
      <c r="E30" s="159"/>
      <c r="F30" s="151"/>
      <c r="G30" s="151"/>
      <c r="H30" s="169"/>
    </row>
    <row r="31" spans="1:8" ht="47.25" x14ac:dyDescent="0.25">
      <c r="B31" s="145">
        <v>9</v>
      </c>
      <c r="C31" s="33" t="s">
        <v>87</v>
      </c>
      <c r="D31" s="145" t="s">
        <v>89</v>
      </c>
      <c r="E31" s="157">
        <v>668.95</v>
      </c>
      <c r="F31" s="151">
        <v>83</v>
      </c>
      <c r="G31" s="151">
        <f>E31*F31</f>
        <v>55522.850000000006</v>
      </c>
      <c r="H31" s="169">
        <f>E31*F31</f>
        <v>55522.850000000006</v>
      </c>
    </row>
    <row r="32" spans="1:8" ht="32.25" customHeight="1" thickBot="1" x14ac:dyDescent="0.3">
      <c r="B32" s="146"/>
      <c r="C32" s="36" t="s">
        <v>88</v>
      </c>
      <c r="D32" s="146"/>
      <c r="E32" s="159"/>
      <c r="F32" s="151"/>
      <c r="G32" s="151"/>
      <c r="H32" s="169"/>
    </row>
    <row r="33" spans="2:8" ht="31.5" x14ac:dyDescent="0.25">
      <c r="B33" s="145">
        <v>10</v>
      </c>
      <c r="C33" s="33" t="s">
        <v>90</v>
      </c>
      <c r="D33" s="145" t="s">
        <v>89</v>
      </c>
      <c r="E33" s="157">
        <v>500.57</v>
      </c>
      <c r="F33" s="151">
        <v>70</v>
      </c>
      <c r="G33" s="151">
        <f>E33*F33</f>
        <v>35039.9</v>
      </c>
      <c r="H33" s="169">
        <f>E33*F33</f>
        <v>35039.9</v>
      </c>
    </row>
    <row r="34" spans="2:8" ht="16.5" thickBot="1" x14ac:dyDescent="0.3">
      <c r="B34" s="146"/>
      <c r="C34" s="36" t="s">
        <v>91</v>
      </c>
      <c r="D34" s="146"/>
      <c r="E34" s="159"/>
      <c r="F34" s="151"/>
      <c r="G34" s="151"/>
      <c r="H34" s="169"/>
    </row>
    <row r="35" spans="2:8" ht="47.25" x14ac:dyDescent="0.25">
      <c r="B35" s="145">
        <v>11</v>
      </c>
      <c r="C35" s="33" t="s">
        <v>92</v>
      </c>
      <c r="D35" s="145" t="s">
        <v>69</v>
      </c>
      <c r="E35" s="157">
        <v>124.01</v>
      </c>
      <c r="F35" s="151">
        <v>200</v>
      </c>
      <c r="G35" s="151">
        <f>E35*F35</f>
        <v>24802</v>
      </c>
      <c r="H35" s="169">
        <f>E35*F35</f>
        <v>24802</v>
      </c>
    </row>
    <row r="36" spans="2:8" ht="16.5" thickBot="1" x14ac:dyDescent="0.3">
      <c r="B36" s="146"/>
      <c r="C36" s="36" t="s">
        <v>93</v>
      </c>
      <c r="D36" s="146"/>
      <c r="E36" s="159"/>
      <c r="F36" s="151"/>
      <c r="G36" s="151"/>
      <c r="H36" s="169"/>
    </row>
    <row r="37" spans="2:8" ht="15.75" x14ac:dyDescent="0.25">
      <c r="B37" s="145">
        <v>13</v>
      </c>
      <c r="C37" s="33" t="s">
        <v>94</v>
      </c>
      <c r="D37" s="145" t="s">
        <v>95</v>
      </c>
      <c r="E37" s="157">
        <v>24</v>
      </c>
      <c r="F37" s="151">
        <v>1250</v>
      </c>
      <c r="G37" s="151">
        <f>E37*F37</f>
        <v>30000</v>
      </c>
      <c r="H37" s="169">
        <f>E37*F37</f>
        <v>30000</v>
      </c>
    </row>
    <row r="38" spans="2:8" ht="94.5" customHeight="1" x14ac:dyDescent="0.25">
      <c r="B38" s="147"/>
      <c r="C38" s="33" t="s">
        <v>96</v>
      </c>
      <c r="D38" s="147"/>
      <c r="E38" s="158"/>
      <c r="F38" s="151"/>
      <c r="G38" s="151"/>
      <c r="H38" s="169"/>
    </row>
    <row r="39" spans="2:8" ht="16.5" thickBot="1" x14ac:dyDescent="0.3">
      <c r="B39" s="146"/>
      <c r="C39" s="36" t="s">
        <v>97</v>
      </c>
      <c r="D39" s="146"/>
      <c r="E39" s="159"/>
      <c r="F39" s="151"/>
      <c r="G39" s="151"/>
      <c r="H39" s="169"/>
    </row>
    <row r="40" spans="2:8" ht="16.5" thickBot="1" x14ac:dyDescent="0.3">
      <c r="B40" s="74">
        <v>14</v>
      </c>
      <c r="C40" s="36" t="s">
        <v>98</v>
      </c>
      <c r="D40" s="77" t="s">
        <v>99</v>
      </c>
      <c r="E40" s="75">
        <v>2</v>
      </c>
      <c r="F40" s="72">
        <v>49000</v>
      </c>
      <c r="G40" s="72">
        <f>E40*F40</f>
        <v>98000</v>
      </c>
      <c r="H40" s="39">
        <f>E40*F40</f>
        <v>98000</v>
      </c>
    </row>
    <row r="41" spans="2:8" ht="16.5" thickBot="1" x14ac:dyDescent="0.3">
      <c r="B41" s="74">
        <v>15</v>
      </c>
      <c r="C41" s="36" t="s">
        <v>100</v>
      </c>
      <c r="D41" s="77" t="s">
        <v>95</v>
      </c>
      <c r="E41" s="75">
        <v>200</v>
      </c>
      <c r="F41" s="72">
        <v>2200</v>
      </c>
      <c r="G41" s="72">
        <f>E41*F41</f>
        <v>440000</v>
      </c>
      <c r="H41" s="39">
        <f>E41*F41</f>
        <v>440000</v>
      </c>
    </row>
    <row r="42" spans="2:8" ht="16.5" thickBot="1" x14ac:dyDescent="0.3">
      <c r="B42" s="73">
        <v>17</v>
      </c>
      <c r="C42" s="33" t="s">
        <v>101</v>
      </c>
      <c r="D42" s="77" t="s">
        <v>95</v>
      </c>
      <c r="E42" s="75">
        <v>30</v>
      </c>
      <c r="F42" s="72">
        <v>1200</v>
      </c>
      <c r="G42" s="72">
        <f>E42*F42</f>
        <v>36000</v>
      </c>
      <c r="H42" s="39">
        <f>E42*F42</f>
        <v>36000</v>
      </c>
    </row>
    <row r="43" spans="2:8" ht="43.5" customHeight="1" x14ac:dyDescent="0.25">
      <c r="B43" s="162">
        <v>18</v>
      </c>
      <c r="C43" s="163" t="s">
        <v>109</v>
      </c>
      <c r="D43" s="164" t="s">
        <v>95</v>
      </c>
      <c r="E43" s="166">
        <v>30</v>
      </c>
      <c r="F43" s="151">
        <v>400</v>
      </c>
      <c r="G43" s="151">
        <f>E43*F43</f>
        <v>12000</v>
      </c>
      <c r="H43" s="169">
        <f>E43*F43</f>
        <v>12000</v>
      </c>
    </row>
    <row r="44" spans="2:8" ht="31.5" customHeight="1" thickBot="1" x14ac:dyDescent="0.3">
      <c r="B44" s="162"/>
      <c r="C44" s="163"/>
      <c r="D44" s="165"/>
      <c r="E44" s="167"/>
      <c r="F44" s="151"/>
      <c r="G44" s="151"/>
      <c r="H44" s="169"/>
    </row>
    <row r="45" spans="2:8" ht="15.75" x14ac:dyDescent="0.25">
      <c r="B45" s="145">
        <v>20</v>
      </c>
      <c r="C45" s="33" t="s">
        <v>103</v>
      </c>
      <c r="D45" s="145" t="s">
        <v>95</v>
      </c>
      <c r="E45" s="157">
        <v>30</v>
      </c>
      <c r="F45" s="151">
        <v>799</v>
      </c>
      <c r="G45" s="151">
        <f>E45*F45</f>
        <v>23970</v>
      </c>
      <c r="H45" s="169">
        <f>E45*F45</f>
        <v>23970</v>
      </c>
    </row>
    <row r="46" spans="2:8" ht="39.75" customHeight="1" thickBot="1" x14ac:dyDescent="0.3">
      <c r="B46" s="146"/>
      <c r="C46" s="36" t="s">
        <v>102</v>
      </c>
      <c r="D46" s="146"/>
      <c r="E46" s="159"/>
      <c r="F46" s="151"/>
      <c r="G46" s="151"/>
      <c r="H46" s="169"/>
    </row>
    <row r="47" spans="2:8" ht="47.25" x14ac:dyDescent="0.25">
      <c r="B47" s="145">
        <v>21</v>
      </c>
      <c r="C47" s="33" t="s">
        <v>104</v>
      </c>
      <c r="D47" s="145" t="s">
        <v>95</v>
      </c>
      <c r="E47" s="157">
        <v>200</v>
      </c>
      <c r="F47" s="151">
        <v>729</v>
      </c>
      <c r="G47" s="151">
        <f>E47*F47</f>
        <v>145800</v>
      </c>
      <c r="H47" s="169">
        <f>E47*F47</f>
        <v>145800</v>
      </c>
    </row>
    <row r="48" spans="2:8" ht="16.5" thickBot="1" x14ac:dyDescent="0.3">
      <c r="B48" s="146"/>
      <c r="C48" s="36" t="s">
        <v>105</v>
      </c>
      <c r="D48" s="146"/>
      <c r="E48" s="159"/>
      <c r="F48" s="151"/>
      <c r="G48" s="151"/>
      <c r="H48" s="169"/>
    </row>
    <row r="49" spans="2:8" ht="31.5" x14ac:dyDescent="0.25">
      <c r="B49" s="145">
        <v>22</v>
      </c>
      <c r="C49" s="33" t="s">
        <v>106</v>
      </c>
      <c r="D49" s="145" t="s">
        <v>108</v>
      </c>
      <c r="E49" s="157">
        <v>50</v>
      </c>
      <c r="F49" s="151">
        <v>100</v>
      </c>
      <c r="G49" s="151">
        <f>E49*F49</f>
        <v>5000</v>
      </c>
      <c r="H49" s="169">
        <f>E49*F49</f>
        <v>5000</v>
      </c>
    </row>
    <row r="50" spans="2:8" ht="15.75" x14ac:dyDescent="0.25">
      <c r="B50" s="168"/>
      <c r="C50" s="33" t="s">
        <v>107</v>
      </c>
      <c r="D50" s="168"/>
      <c r="E50" s="158"/>
      <c r="F50" s="151"/>
      <c r="G50" s="151"/>
      <c r="H50" s="169"/>
    </row>
    <row r="51" spans="2:8" x14ac:dyDescent="0.25">
      <c r="B51" s="39">
        <v>23</v>
      </c>
      <c r="C51" s="58" t="s">
        <v>111</v>
      </c>
      <c r="D51" s="42" t="s">
        <v>112</v>
      </c>
      <c r="E51" s="54">
        <v>2</v>
      </c>
      <c r="F51" s="39">
        <v>12500</v>
      </c>
      <c r="G51" s="39">
        <f>F51*E51</f>
        <v>25000</v>
      </c>
      <c r="H51" s="39">
        <f>E51*F51</f>
        <v>25000</v>
      </c>
    </row>
    <row r="52" spans="2:8" x14ac:dyDescent="0.25">
      <c r="B52" s="39"/>
      <c r="C52" s="58" t="s">
        <v>140</v>
      </c>
      <c r="D52" s="42" t="s">
        <v>112</v>
      </c>
      <c r="E52" s="54">
        <v>1</v>
      </c>
      <c r="F52" s="39">
        <v>2000</v>
      </c>
      <c r="G52" s="39"/>
      <c r="H52" s="39">
        <f>E52*F52</f>
        <v>2000</v>
      </c>
    </row>
    <row r="53" spans="2:8" x14ac:dyDescent="0.25">
      <c r="B53" s="39"/>
      <c r="C53" s="47" t="s">
        <v>139</v>
      </c>
      <c r="D53" s="42" t="s">
        <v>112</v>
      </c>
      <c r="E53" s="54">
        <v>2</v>
      </c>
      <c r="F53" s="40">
        <v>9000</v>
      </c>
      <c r="H53" s="39">
        <f t="shared" ref="H53:H54" si="0">E53*F53</f>
        <v>18000</v>
      </c>
    </row>
    <row r="54" spans="2:8" x14ac:dyDescent="0.25">
      <c r="B54" s="39"/>
      <c r="C54" s="47" t="s">
        <v>138</v>
      </c>
      <c r="D54" s="40" t="s">
        <v>112</v>
      </c>
      <c r="E54" s="78">
        <v>3</v>
      </c>
      <c r="F54" s="40">
        <v>35000</v>
      </c>
      <c r="H54" s="39">
        <f t="shared" si="0"/>
        <v>105000</v>
      </c>
    </row>
    <row r="55" spans="2:8" x14ac:dyDescent="0.25">
      <c r="B55" s="39"/>
      <c r="C55" s="59" t="s">
        <v>136</v>
      </c>
      <c r="D55" s="42" t="s">
        <v>112</v>
      </c>
      <c r="E55" s="55">
        <v>1</v>
      </c>
      <c r="F55" s="39">
        <v>180000</v>
      </c>
      <c r="G55" s="39"/>
      <c r="H55" s="39">
        <f>E55*F55</f>
        <v>180000</v>
      </c>
    </row>
    <row r="56" spans="2:8" x14ac:dyDescent="0.25">
      <c r="B56" s="39"/>
      <c r="C56" s="59" t="s">
        <v>137</v>
      </c>
      <c r="D56" s="42" t="s">
        <v>112</v>
      </c>
      <c r="E56" s="55">
        <v>1</v>
      </c>
      <c r="F56" s="39">
        <v>70000</v>
      </c>
      <c r="G56" s="39"/>
      <c r="H56" s="39">
        <f>E56*F56</f>
        <v>70000</v>
      </c>
    </row>
    <row r="57" spans="2:8" ht="15.75" thickBot="1" x14ac:dyDescent="0.3">
      <c r="B57" s="79">
        <v>1</v>
      </c>
      <c r="C57" s="45" t="s">
        <v>116</v>
      </c>
      <c r="D57" s="80" t="s">
        <v>115</v>
      </c>
      <c r="E57" s="81">
        <v>18</v>
      </c>
      <c r="F57" s="80">
        <v>1940</v>
      </c>
      <c r="G57" s="41"/>
      <c r="H57" s="41">
        <f>E57*F57</f>
        <v>34920</v>
      </c>
    </row>
    <row r="58" spans="2:8" ht="15.75" thickBot="1" x14ac:dyDescent="0.3">
      <c r="B58" s="79">
        <v>2</v>
      </c>
      <c r="C58" s="45" t="s">
        <v>117</v>
      </c>
      <c r="D58" s="80" t="s">
        <v>115</v>
      </c>
      <c r="E58" s="81">
        <v>38</v>
      </c>
      <c r="F58" s="80">
        <v>1376</v>
      </c>
      <c r="H58" s="41">
        <f t="shared" ref="H58:H66" si="1">E58*F58</f>
        <v>52288</v>
      </c>
    </row>
    <row r="59" spans="2:8" ht="15.75" thickBot="1" x14ac:dyDescent="0.3">
      <c r="B59" s="79">
        <v>3</v>
      </c>
      <c r="C59" s="45" t="s">
        <v>118</v>
      </c>
      <c r="D59" s="80" t="s">
        <v>115</v>
      </c>
      <c r="E59" s="81">
        <v>38</v>
      </c>
      <c r="F59" s="80">
        <v>959</v>
      </c>
      <c r="H59" s="41">
        <f t="shared" si="1"/>
        <v>36442</v>
      </c>
    </row>
    <row r="60" spans="2:8" ht="15.75" thickBot="1" x14ac:dyDescent="0.3">
      <c r="B60" s="79">
        <v>4</v>
      </c>
      <c r="C60" s="45" t="s">
        <v>119</v>
      </c>
      <c r="D60" s="80" t="s">
        <v>115</v>
      </c>
      <c r="E60" s="81">
        <v>54</v>
      </c>
      <c r="F60" s="80">
        <v>702</v>
      </c>
      <c r="H60" s="41">
        <f t="shared" si="1"/>
        <v>37908</v>
      </c>
    </row>
    <row r="61" spans="2:8" ht="15.75" thickBot="1" x14ac:dyDescent="0.3">
      <c r="B61" s="79">
        <v>5</v>
      </c>
      <c r="C61" s="45" t="s">
        <v>120</v>
      </c>
      <c r="D61" s="80" t="s">
        <v>115</v>
      </c>
      <c r="E61" s="81">
        <v>102</v>
      </c>
      <c r="F61" s="80">
        <v>621</v>
      </c>
      <c r="H61" s="41">
        <f t="shared" si="1"/>
        <v>63342</v>
      </c>
    </row>
    <row r="62" spans="2:8" ht="15.75" thickBot="1" x14ac:dyDescent="0.3">
      <c r="B62" s="79">
        <v>6</v>
      </c>
      <c r="C62" s="45" t="s">
        <v>121</v>
      </c>
      <c r="D62" s="80" t="s">
        <v>115</v>
      </c>
      <c r="E62" s="81">
        <v>36</v>
      </c>
      <c r="F62" s="80">
        <v>1222</v>
      </c>
      <c r="H62" s="41">
        <f t="shared" si="1"/>
        <v>43992</v>
      </c>
    </row>
    <row r="63" spans="2:8" ht="15.75" thickBot="1" x14ac:dyDescent="0.3">
      <c r="B63" s="79">
        <v>7</v>
      </c>
      <c r="C63" s="45" t="s">
        <v>122</v>
      </c>
      <c r="D63" s="80" t="s">
        <v>115</v>
      </c>
      <c r="E63" s="81">
        <v>42</v>
      </c>
      <c r="F63" s="80">
        <v>1307</v>
      </c>
      <c r="H63" s="41">
        <f t="shared" si="1"/>
        <v>54894</v>
      </c>
    </row>
    <row r="64" spans="2:8" ht="15.75" thickBot="1" x14ac:dyDescent="0.3">
      <c r="B64" s="79">
        <v>8</v>
      </c>
      <c r="C64" s="45" t="s">
        <v>123</v>
      </c>
      <c r="D64" s="80" t="s">
        <v>108</v>
      </c>
      <c r="E64" s="81">
        <v>50</v>
      </c>
      <c r="F64" s="80">
        <v>2340</v>
      </c>
      <c r="H64" s="41">
        <f t="shared" si="1"/>
        <v>117000</v>
      </c>
    </row>
    <row r="65" spans="2:8" ht="15.75" thickBot="1" x14ac:dyDescent="0.3">
      <c r="B65" s="79">
        <v>9</v>
      </c>
      <c r="C65" s="45" t="s">
        <v>124</v>
      </c>
      <c r="D65" s="80" t="s">
        <v>108</v>
      </c>
      <c r="E65" s="81">
        <v>4</v>
      </c>
      <c r="F65" s="80">
        <v>2200</v>
      </c>
      <c r="H65" s="41">
        <f t="shared" si="1"/>
        <v>8800</v>
      </c>
    </row>
    <row r="66" spans="2:8" ht="15.75" thickBot="1" x14ac:dyDescent="0.3">
      <c r="B66" s="79">
        <v>10</v>
      </c>
      <c r="C66" s="45" t="s">
        <v>125</v>
      </c>
      <c r="D66" s="80" t="s">
        <v>108</v>
      </c>
      <c r="E66" s="81">
        <v>27</v>
      </c>
      <c r="F66" s="80">
        <v>956</v>
      </c>
      <c r="H66" s="41">
        <f t="shared" si="1"/>
        <v>25812</v>
      </c>
    </row>
    <row r="67" spans="2:8" ht="15.75" thickBot="1" x14ac:dyDescent="0.3">
      <c r="B67" s="79">
        <v>1</v>
      </c>
      <c r="C67" s="45" t="s">
        <v>126</v>
      </c>
      <c r="D67" s="80" t="s">
        <v>115</v>
      </c>
      <c r="E67" s="81">
        <v>18</v>
      </c>
      <c r="F67" s="80">
        <v>950</v>
      </c>
      <c r="H67" s="46">
        <f>E67*F67</f>
        <v>17100</v>
      </c>
    </row>
    <row r="68" spans="2:8" ht="15.75" thickBot="1" x14ac:dyDescent="0.3">
      <c r="B68" s="79">
        <v>2</v>
      </c>
      <c r="C68" s="45" t="s">
        <v>127</v>
      </c>
      <c r="D68" s="80" t="s">
        <v>115</v>
      </c>
      <c r="E68" s="81">
        <v>38</v>
      </c>
      <c r="F68" s="80">
        <v>600</v>
      </c>
      <c r="H68" s="46">
        <f t="shared" ref="H68:H76" si="2">E68*F68</f>
        <v>22800</v>
      </c>
    </row>
    <row r="69" spans="2:8" ht="15.75" thickBot="1" x14ac:dyDescent="0.3">
      <c r="B69" s="79">
        <v>3</v>
      </c>
      <c r="C69" s="45" t="s">
        <v>128</v>
      </c>
      <c r="D69" s="80" t="s">
        <v>115</v>
      </c>
      <c r="E69" s="81">
        <v>38</v>
      </c>
      <c r="F69" s="80">
        <v>350</v>
      </c>
      <c r="H69" s="46">
        <f t="shared" si="2"/>
        <v>13300</v>
      </c>
    </row>
    <row r="70" spans="2:8" ht="15.75" thickBot="1" x14ac:dyDescent="0.3">
      <c r="B70" s="79">
        <v>4</v>
      </c>
      <c r="C70" s="45" t="s">
        <v>129</v>
      </c>
      <c r="D70" s="80" t="s">
        <v>115</v>
      </c>
      <c r="E70" s="81">
        <v>54</v>
      </c>
      <c r="F70" s="80">
        <v>300</v>
      </c>
      <c r="H70" s="46">
        <f t="shared" si="2"/>
        <v>16200</v>
      </c>
    </row>
    <row r="71" spans="2:8" ht="15.75" thickBot="1" x14ac:dyDescent="0.3">
      <c r="B71" s="79">
        <v>5</v>
      </c>
      <c r="C71" s="45" t="s">
        <v>130</v>
      </c>
      <c r="D71" s="80" t="s">
        <v>115</v>
      </c>
      <c r="E71" s="81">
        <v>102</v>
      </c>
      <c r="F71" s="80">
        <v>200</v>
      </c>
      <c r="H71" s="46">
        <f t="shared" si="2"/>
        <v>20400</v>
      </c>
    </row>
    <row r="72" spans="2:8" ht="15.75" thickBot="1" x14ac:dyDescent="0.3">
      <c r="B72" s="79">
        <v>6</v>
      </c>
      <c r="C72" s="45" t="s">
        <v>131</v>
      </c>
      <c r="D72" s="80" t="s">
        <v>115</v>
      </c>
      <c r="E72" s="81">
        <v>36</v>
      </c>
      <c r="F72" s="80">
        <v>900</v>
      </c>
      <c r="H72" s="46">
        <f t="shared" si="2"/>
        <v>32400</v>
      </c>
    </row>
    <row r="73" spans="2:8" ht="15.75" thickBot="1" x14ac:dyDescent="0.3">
      <c r="B73" s="79">
        <v>7</v>
      </c>
      <c r="C73" s="45" t="s">
        <v>132</v>
      </c>
      <c r="D73" s="80" t="s">
        <v>115</v>
      </c>
      <c r="E73" s="81">
        <v>42</v>
      </c>
      <c r="F73" s="80">
        <v>700</v>
      </c>
      <c r="H73" s="46">
        <f t="shared" si="2"/>
        <v>29400</v>
      </c>
    </row>
    <row r="74" spans="2:8" ht="15.75" thickBot="1" x14ac:dyDescent="0.3">
      <c r="B74" s="79">
        <v>8</v>
      </c>
      <c r="C74" s="45" t="s">
        <v>133</v>
      </c>
      <c r="D74" s="80" t="s">
        <v>108</v>
      </c>
      <c r="E74" s="81">
        <v>50</v>
      </c>
      <c r="F74" s="80">
        <v>1300</v>
      </c>
      <c r="H74" s="46">
        <f t="shared" si="2"/>
        <v>65000</v>
      </c>
    </row>
    <row r="75" spans="2:8" ht="15.75" thickBot="1" x14ac:dyDescent="0.3">
      <c r="B75" s="79">
        <v>9</v>
      </c>
      <c r="C75" s="45" t="s">
        <v>134</v>
      </c>
      <c r="D75" s="80" t="s">
        <v>108</v>
      </c>
      <c r="E75" s="81">
        <v>4</v>
      </c>
      <c r="F75" s="80">
        <v>1300</v>
      </c>
      <c r="H75" s="46">
        <f t="shared" si="2"/>
        <v>5200</v>
      </c>
    </row>
    <row r="76" spans="2:8" ht="15.75" thickBot="1" x14ac:dyDescent="0.3">
      <c r="B76" s="79">
        <v>10</v>
      </c>
      <c r="C76" s="45" t="s">
        <v>135</v>
      </c>
      <c r="D76" s="80" t="s">
        <v>108</v>
      </c>
      <c r="E76" s="81">
        <v>27</v>
      </c>
      <c r="F76" s="80">
        <v>1300</v>
      </c>
      <c r="H76" s="46">
        <f t="shared" si="2"/>
        <v>35100</v>
      </c>
    </row>
    <row r="77" spans="2:8" x14ac:dyDescent="0.25">
      <c r="H77" s="46">
        <f>SUM(H51:H76)</f>
        <v>1132298</v>
      </c>
    </row>
  </sheetData>
  <mergeCells count="100">
    <mergeCell ref="H49:H50"/>
    <mergeCell ref="H29:H30"/>
    <mergeCell ref="G18:G20"/>
    <mergeCell ref="F25:F27"/>
    <mergeCell ref="G13:G17"/>
    <mergeCell ref="F29:F30"/>
    <mergeCell ref="F31:F32"/>
    <mergeCell ref="H47:H48"/>
    <mergeCell ref="G43:G44"/>
    <mergeCell ref="G45:G46"/>
    <mergeCell ref="G37:G39"/>
    <mergeCell ref="G35:G36"/>
    <mergeCell ref="G33:G34"/>
    <mergeCell ref="G29:G30"/>
    <mergeCell ref="G11:G12"/>
    <mergeCell ref="G8:G10"/>
    <mergeCell ref="F21:F22"/>
    <mergeCell ref="F23:F24"/>
    <mergeCell ref="G25:G27"/>
    <mergeCell ref="G23:G24"/>
    <mergeCell ref="G21:G22"/>
    <mergeCell ref="H11:H12"/>
    <mergeCell ref="H8:H10"/>
    <mergeCell ref="H5:H7"/>
    <mergeCell ref="H43:H44"/>
    <mergeCell ref="H45:H46"/>
    <mergeCell ref="H13:H17"/>
    <mergeCell ref="H18:H20"/>
    <mergeCell ref="H35:H36"/>
    <mergeCell ref="H37:H39"/>
    <mergeCell ref="H31:H32"/>
    <mergeCell ref="H33:H34"/>
    <mergeCell ref="H21:H22"/>
    <mergeCell ref="H23:H24"/>
    <mergeCell ref="H25:H27"/>
    <mergeCell ref="E21:E22"/>
    <mergeCell ref="E23:E24"/>
    <mergeCell ref="E25:E27"/>
    <mergeCell ref="E29:E30"/>
    <mergeCell ref="E31:E32"/>
    <mergeCell ref="D49:D50"/>
    <mergeCell ref="F37:F39"/>
    <mergeCell ref="F35:F36"/>
    <mergeCell ref="E37:E39"/>
    <mergeCell ref="E47:E48"/>
    <mergeCell ref="E33:E34"/>
    <mergeCell ref="E35:E36"/>
    <mergeCell ref="B47:B48"/>
    <mergeCell ref="B49:B50"/>
    <mergeCell ref="G31:G32"/>
    <mergeCell ref="E49:E50"/>
    <mergeCell ref="F33:F34"/>
    <mergeCell ref="B45:B46"/>
    <mergeCell ref="D45:D46"/>
    <mergeCell ref="E45:E46"/>
    <mergeCell ref="F45:F46"/>
    <mergeCell ref="D47:D48"/>
    <mergeCell ref="F47:F48"/>
    <mergeCell ref="G47:G48"/>
    <mergeCell ref="F49:F50"/>
    <mergeCell ref="G49:G50"/>
    <mergeCell ref="B43:B44"/>
    <mergeCell ref="C43:C44"/>
    <mergeCell ref="D43:D44"/>
    <mergeCell ref="F43:F44"/>
    <mergeCell ref="E43:E44"/>
    <mergeCell ref="B5:B7"/>
    <mergeCell ref="F8:F10"/>
    <mergeCell ref="F11:F12"/>
    <mergeCell ref="F13:F17"/>
    <mergeCell ref="D18:D20"/>
    <mergeCell ref="D13:D17"/>
    <mergeCell ref="D8:D10"/>
    <mergeCell ref="B11:B12"/>
    <mergeCell ref="B8:B10"/>
    <mergeCell ref="D11:D12"/>
    <mergeCell ref="F18:F20"/>
    <mergeCell ref="E18:E20"/>
    <mergeCell ref="E8:E10"/>
    <mergeCell ref="E13:E17"/>
    <mergeCell ref="E11:E12"/>
    <mergeCell ref="D31:D32"/>
    <mergeCell ref="D33:D34"/>
    <mergeCell ref="D35:D36"/>
    <mergeCell ref="D37:D39"/>
    <mergeCell ref="B35:B36"/>
    <mergeCell ref="B37:B39"/>
    <mergeCell ref="B33:B34"/>
    <mergeCell ref="B31:B32"/>
    <mergeCell ref="A13:A17"/>
    <mergeCell ref="D21:D22"/>
    <mergeCell ref="D23:D24"/>
    <mergeCell ref="D25:D27"/>
    <mergeCell ref="D29:D30"/>
    <mergeCell ref="B29:B30"/>
    <mergeCell ref="B25:B27"/>
    <mergeCell ref="B23:B24"/>
    <mergeCell ref="B21:B22"/>
    <mergeCell ref="B18:B20"/>
    <mergeCell ref="B13:B1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E5:N20"/>
  <sheetViews>
    <sheetView workbookViewId="0">
      <selection activeCell="N20" sqref="N20"/>
    </sheetView>
  </sheetViews>
  <sheetFormatPr defaultRowHeight="15" x14ac:dyDescent="0.25"/>
  <sheetData>
    <row r="5" spans="5:13" x14ac:dyDescent="0.25">
      <c r="E5">
        <v>0.6</v>
      </c>
      <c r="F5">
        <v>0.6</v>
      </c>
      <c r="G5">
        <v>0.1</v>
      </c>
      <c r="H5">
        <f>E5*F5*G5</f>
        <v>3.5999999999999997E-2</v>
      </c>
      <c r="I5">
        <v>52</v>
      </c>
      <c r="J5">
        <f>H5*I5</f>
        <v>1.8719999999999999</v>
      </c>
    </row>
    <row r="6" spans="5:13" x14ac:dyDescent="0.25">
      <c r="E6">
        <v>0.6</v>
      </c>
      <c r="F6">
        <v>0.6</v>
      </c>
      <c r="G6">
        <v>0.1</v>
      </c>
      <c r="H6">
        <f>E6*F6*G6</f>
        <v>3.5999999999999997E-2</v>
      </c>
      <c r="I6">
        <v>178</v>
      </c>
      <c r="J6">
        <f>H6*I6</f>
        <v>6.4079999999999995</v>
      </c>
      <c r="K6" t="s">
        <v>110</v>
      </c>
    </row>
    <row r="7" spans="5:13" x14ac:dyDescent="0.25">
      <c r="E7">
        <v>0.5</v>
      </c>
      <c r="F7">
        <v>0.5</v>
      </c>
      <c r="G7">
        <v>0.1</v>
      </c>
      <c r="H7">
        <f>E7*F7*G7</f>
        <v>2.5000000000000001E-2</v>
      </c>
      <c r="I7">
        <v>178</v>
      </c>
      <c r="J7">
        <f t="shared" ref="J7:J9" si="0">H7*I7</f>
        <v>4.45</v>
      </c>
      <c r="K7" s="32">
        <v>4.3101851851851856E-2</v>
      </c>
      <c r="M7">
        <f>J7+J8</f>
        <v>14.062000000000001</v>
      </c>
    </row>
    <row r="8" spans="5:13" x14ac:dyDescent="0.25">
      <c r="E8">
        <v>0.6</v>
      </c>
      <c r="F8">
        <v>0.3</v>
      </c>
      <c r="G8">
        <v>0.3</v>
      </c>
      <c r="H8">
        <f>E8*F8*G8</f>
        <v>5.3999999999999999E-2</v>
      </c>
      <c r="I8">
        <v>178</v>
      </c>
      <c r="J8">
        <f t="shared" si="0"/>
        <v>9.6120000000000001</v>
      </c>
      <c r="K8" s="32">
        <v>4.3101851851851856E-2</v>
      </c>
    </row>
    <row r="9" spans="5:13" x14ac:dyDescent="0.25">
      <c r="I9">
        <v>178</v>
      </c>
      <c r="J9">
        <f t="shared" si="0"/>
        <v>0</v>
      </c>
    </row>
    <row r="20" spans="14:14" x14ac:dyDescent="0.25">
      <c r="N20">
        <f>10.4-5.8</f>
        <v>4.6000000000000005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E6DEE-DA9D-4A1F-B67E-8AA7EF144C61}">
  <sheetPr>
    <tabColor rgb="FFFFFF00"/>
  </sheetPr>
  <dimension ref="A1:E50"/>
  <sheetViews>
    <sheetView tabSelected="1" topLeftCell="A43" zoomScale="80" zoomScaleNormal="80" zoomScaleSheetLayoutView="80" workbookViewId="0">
      <selection activeCell="E35" sqref="E35"/>
    </sheetView>
  </sheetViews>
  <sheetFormatPr defaultRowHeight="15" x14ac:dyDescent="0.2"/>
  <cols>
    <col min="1" max="1" width="9.28515625" style="94" customWidth="1"/>
    <col min="2" max="2" width="12.28515625" style="96" bestFit="1" customWidth="1"/>
    <col min="3" max="3" width="95" style="96" customWidth="1"/>
    <col min="4" max="4" width="13.5703125" style="176" customWidth="1"/>
    <col min="5" max="5" width="35.140625" style="96" customWidth="1"/>
    <col min="6" max="16384" width="9.140625" style="96"/>
  </cols>
  <sheetData>
    <row r="1" spans="1:5" ht="75" customHeight="1" x14ac:dyDescent="0.2">
      <c r="A1" s="171" t="s">
        <v>219</v>
      </c>
      <c r="B1" s="171"/>
      <c r="C1" s="171"/>
      <c r="D1" s="171"/>
      <c r="E1" s="171"/>
    </row>
    <row r="2" spans="1:5" ht="48.75" customHeight="1" x14ac:dyDescent="0.2">
      <c r="A2" s="172" t="s">
        <v>141</v>
      </c>
      <c r="B2" s="172" t="s">
        <v>142</v>
      </c>
      <c r="C2" s="172" t="s">
        <v>143</v>
      </c>
      <c r="D2" s="172" t="s">
        <v>63</v>
      </c>
      <c r="E2" s="172" t="s">
        <v>203</v>
      </c>
    </row>
    <row r="3" spans="1:5" ht="103.5" hidden="1" customHeight="1" x14ac:dyDescent="0.2">
      <c r="A3" s="172"/>
      <c r="B3" s="172"/>
      <c r="C3" s="172"/>
      <c r="D3" s="172"/>
      <c r="E3" s="172"/>
    </row>
    <row r="4" spans="1:5" ht="36.75" customHeight="1" x14ac:dyDescent="0.2">
      <c r="A4" s="119">
        <v>1</v>
      </c>
      <c r="B4" s="85">
        <v>2</v>
      </c>
      <c r="C4" s="85">
        <v>3</v>
      </c>
      <c r="D4" s="85">
        <v>4</v>
      </c>
      <c r="E4" s="85">
        <v>5</v>
      </c>
    </row>
    <row r="5" spans="1:5" ht="75" customHeight="1" x14ac:dyDescent="0.2">
      <c r="A5" s="92">
        <v>1</v>
      </c>
      <c r="B5" s="85"/>
      <c r="C5" s="86" t="s">
        <v>220</v>
      </c>
      <c r="D5" s="85"/>
      <c r="E5" s="85"/>
    </row>
    <row r="6" spans="1:5" ht="41.25" customHeight="1" x14ac:dyDescent="0.2">
      <c r="A6" s="93">
        <v>1.1000000000000001</v>
      </c>
      <c r="B6" s="87"/>
      <c r="C6" s="99" t="s">
        <v>221</v>
      </c>
      <c r="D6" s="98" t="s">
        <v>177</v>
      </c>
      <c r="E6" s="98">
        <v>1</v>
      </c>
    </row>
    <row r="7" spans="1:5" ht="33" customHeight="1" x14ac:dyDescent="0.2">
      <c r="A7" s="49">
        <v>1.2</v>
      </c>
      <c r="B7" s="48"/>
      <c r="C7" s="86" t="s">
        <v>222</v>
      </c>
      <c r="D7" s="85"/>
      <c r="E7" s="85"/>
    </row>
    <row r="8" spans="1:5" ht="40.5" customHeight="1" x14ac:dyDescent="0.2">
      <c r="A8" s="93" t="s">
        <v>186</v>
      </c>
      <c r="B8" s="48"/>
      <c r="C8" s="97" t="s">
        <v>172</v>
      </c>
      <c r="D8" s="85"/>
      <c r="E8" s="100"/>
    </row>
    <row r="9" spans="1:5" ht="25.5" customHeight="1" x14ac:dyDescent="0.2">
      <c r="A9" s="50" t="s">
        <v>204</v>
      </c>
      <c r="B9" s="87"/>
      <c r="C9" s="97" t="s">
        <v>223</v>
      </c>
      <c r="D9" s="173" t="s">
        <v>108</v>
      </c>
      <c r="E9" s="89">
        <v>3</v>
      </c>
    </row>
    <row r="10" spans="1:5" ht="24.75" customHeight="1" x14ac:dyDescent="0.2">
      <c r="A10" s="50" t="s">
        <v>187</v>
      </c>
      <c r="B10" s="88"/>
      <c r="C10" s="104" t="s">
        <v>178</v>
      </c>
      <c r="D10" s="173"/>
      <c r="E10" s="89"/>
    </row>
    <row r="11" spans="1:5" x14ac:dyDescent="0.2">
      <c r="A11" s="50" t="s">
        <v>204</v>
      </c>
      <c r="B11" s="88"/>
      <c r="C11" s="102" t="s">
        <v>227</v>
      </c>
      <c r="D11" s="173" t="s">
        <v>108</v>
      </c>
      <c r="E11" s="89">
        <v>1</v>
      </c>
    </row>
    <row r="12" spans="1:5" x14ac:dyDescent="0.2">
      <c r="A12" s="50" t="s">
        <v>205</v>
      </c>
      <c r="B12" s="84"/>
      <c r="C12" s="102" t="s">
        <v>228</v>
      </c>
      <c r="D12" s="173" t="s">
        <v>108</v>
      </c>
      <c r="E12" s="89">
        <v>9</v>
      </c>
    </row>
    <row r="13" spans="1:5" x14ac:dyDescent="0.2">
      <c r="A13" s="50" t="s">
        <v>188</v>
      </c>
      <c r="B13" s="84"/>
      <c r="C13" s="102" t="s">
        <v>173</v>
      </c>
      <c r="D13" s="173"/>
      <c r="E13" s="89"/>
    </row>
    <row r="14" spans="1:5" x14ac:dyDescent="0.2">
      <c r="A14" s="50" t="s">
        <v>204</v>
      </c>
      <c r="B14" s="84"/>
      <c r="C14" s="102" t="s">
        <v>229</v>
      </c>
      <c r="D14" s="173" t="s">
        <v>108</v>
      </c>
      <c r="E14" s="89">
        <v>3</v>
      </c>
    </row>
    <row r="15" spans="1:5" x14ac:dyDescent="0.2">
      <c r="A15" s="50" t="s">
        <v>189</v>
      </c>
      <c r="B15" s="84"/>
      <c r="C15" s="102" t="s">
        <v>174</v>
      </c>
      <c r="D15" s="173" t="s">
        <v>108</v>
      </c>
      <c r="E15" s="89">
        <v>6</v>
      </c>
    </row>
    <row r="16" spans="1:5" x14ac:dyDescent="0.2">
      <c r="A16" s="50" t="s">
        <v>190</v>
      </c>
      <c r="B16" s="84"/>
      <c r="C16" s="102" t="s">
        <v>175</v>
      </c>
      <c r="D16" s="173" t="s">
        <v>108</v>
      </c>
      <c r="E16" s="89">
        <v>3</v>
      </c>
    </row>
    <row r="17" spans="1:5" ht="30" customHeight="1" x14ac:dyDescent="0.2">
      <c r="A17" s="50" t="s">
        <v>191</v>
      </c>
      <c r="B17" s="84"/>
      <c r="C17" s="102" t="s">
        <v>176</v>
      </c>
      <c r="D17" s="173" t="s">
        <v>108</v>
      </c>
      <c r="E17" s="89">
        <v>93</v>
      </c>
    </row>
    <row r="18" spans="1:5" ht="25.5" customHeight="1" x14ac:dyDescent="0.2">
      <c r="A18" s="50" t="s">
        <v>192</v>
      </c>
      <c r="B18" s="84"/>
      <c r="C18" s="102" t="s">
        <v>180</v>
      </c>
      <c r="D18" s="173" t="s">
        <v>108</v>
      </c>
      <c r="E18" s="89">
        <v>150</v>
      </c>
    </row>
    <row r="19" spans="1:5" ht="28.5" customHeight="1" x14ac:dyDescent="0.2">
      <c r="A19" s="50" t="s">
        <v>193</v>
      </c>
      <c r="B19" s="84"/>
      <c r="C19" s="102" t="s">
        <v>179</v>
      </c>
      <c r="D19" s="173" t="s">
        <v>108</v>
      </c>
      <c r="E19" s="89">
        <v>12</v>
      </c>
    </row>
    <row r="20" spans="1:5" ht="33.75" customHeight="1" x14ac:dyDescent="0.2">
      <c r="A20" s="50" t="s">
        <v>194</v>
      </c>
      <c r="B20" s="84"/>
      <c r="C20" s="108" t="s">
        <v>226</v>
      </c>
      <c r="D20" s="173"/>
      <c r="E20" s="89"/>
    </row>
    <row r="21" spans="1:5" x14ac:dyDescent="0.2">
      <c r="A21" s="50" t="s">
        <v>204</v>
      </c>
      <c r="B21" s="84"/>
      <c r="C21" s="105" t="s">
        <v>223</v>
      </c>
      <c r="D21" s="173" t="s">
        <v>144</v>
      </c>
      <c r="E21" s="89">
        <v>54</v>
      </c>
    </row>
    <row r="22" spans="1:5" x14ac:dyDescent="0.2">
      <c r="A22" s="50" t="s">
        <v>205</v>
      </c>
      <c r="B22" s="84"/>
      <c r="C22" s="105" t="s">
        <v>231</v>
      </c>
      <c r="D22" s="173" t="s">
        <v>144</v>
      </c>
      <c r="E22" s="89">
        <v>96</v>
      </c>
    </row>
    <row r="23" spans="1:5" x14ac:dyDescent="0.2">
      <c r="A23" s="50" t="s">
        <v>206</v>
      </c>
      <c r="B23" s="84"/>
      <c r="C23" s="105" t="s">
        <v>232</v>
      </c>
      <c r="D23" s="173" t="s">
        <v>144</v>
      </c>
      <c r="E23" s="89">
        <v>96</v>
      </c>
    </row>
    <row r="24" spans="1:5" x14ac:dyDescent="0.2">
      <c r="A24" s="50" t="s">
        <v>207</v>
      </c>
      <c r="B24" s="84"/>
      <c r="C24" s="105" t="s">
        <v>233</v>
      </c>
      <c r="D24" s="174" t="s">
        <v>144</v>
      </c>
      <c r="E24" s="89">
        <v>144</v>
      </c>
    </row>
    <row r="25" spans="1:5" x14ac:dyDescent="0.2">
      <c r="A25" s="50" t="s">
        <v>237</v>
      </c>
      <c r="B25" s="84"/>
      <c r="C25" s="105" t="s">
        <v>234</v>
      </c>
      <c r="D25" s="174" t="s">
        <v>144</v>
      </c>
      <c r="E25" s="91">
        <v>252</v>
      </c>
    </row>
    <row r="26" spans="1:5" x14ac:dyDescent="0.2">
      <c r="A26" s="83" t="s">
        <v>195</v>
      </c>
      <c r="B26" s="84"/>
      <c r="C26" s="105" t="s">
        <v>181</v>
      </c>
      <c r="D26" s="174"/>
      <c r="E26" s="106"/>
    </row>
    <row r="27" spans="1:5" x14ac:dyDescent="0.2">
      <c r="A27" s="50" t="s">
        <v>204</v>
      </c>
      <c r="B27" s="84"/>
      <c r="C27" s="105" t="s">
        <v>230</v>
      </c>
      <c r="D27" s="174" t="s">
        <v>144</v>
      </c>
      <c r="E27" s="91">
        <v>54</v>
      </c>
    </row>
    <row r="28" spans="1:5" x14ac:dyDescent="0.2">
      <c r="A28" s="50" t="s">
        <v>205</v>
      </c>
      <c r="B28" s="84"/>
      <c r="C28" s="105" t="s">
        <v>231</v>
      </c>
      <c r="D28" s="174" t="s">
        <v>144</v>
      </c>
      <c r="E28" s="91">
        <v>186</v>
      </c>
    </row>
    <row r="29" spans="1:5" ht="24" customHeight="1" x14ac:dyDescent="0.2">
      <c r="A29" s="50" t="s">
        <v>196</v>
      </c>
      <c r="B29" s="84"/>
      <c r="C29" s="105" t="s">
        <v>202</v>
      </c>
      <c r="D29" s="174" t="s">
        <v>108</v>
      </c>
      <c r="E29" s="91">
        <v>3</v>
      </c>
    </row>
    <row r="30" spans="1:5" ht="15.75" customHeight="1" x14ac:dyDescent="0.2">
      <c r="A30" s="82">
        <v>1.3</v>
      </c>
      <c r="B30" s="90"/>
      <c r="C30" s="107" t="s">
        <v>182</v>
      </c>
      <c r="D30" s="174"/>
      <c r="E30" s="106"/>
    </row>
    <row r="31" spans="1:5" ht="41.25" customHeight="1" x14ac:dyDescent="0.2">
      <c r="A31" s="50" t="s">
        <v>197</v>
      </c>
      <c r="B31" s="84"/>
      <c r="C31" s="108" t="s">
        <v>225</v>
      </c>
      <c r="D31" s="173" t="s">
        <v>108</v>
      </c>
      <c r="E31" s="103">
        <v>3</v>
      </c>
    </row>
    <row r="32" spans="1:5" ht="39" customHeight="1" x14ac:dyDescent="0.2">
      <c r="A32" s="50" t="s">
        <v>198</v>
      </c>
      <c r="B32" s="84"/>
      <c r="C32" s="108" t="s">
        <v>183</v>
      </c>
      <c r="D32" s="173" t="s">
        <v>108</v>
      </c>
      <c r="E32" s="120">
        <v>6</v>
      </c>
    </row>
    <row r="33" spans="1:5" ht="33" customHeight="1" x14ac:dyDescent="0.2">
      <c r="A33" s="50" t="s">
        <v>199</v>
      </c>
      <c r="B33" s="84"/>
      <c r="C33" s="102" t="s">
        <v>184</v>
      </c>
      <c r="D33" s="173" t="s">
        <v>108</v>
      </c>
      <c r="E33" s="103">
        <v>3</v>
      </c>
    </row>
    <row r="34" spans="1:5" ht="30" x14ac:dyDescent="0.2">
      <c r="A34" s="50" t="s">
        <v>200</v>
      </c>
      <c r="B34" s="84"/>
      <c r="C34" s="108" t="s">
        <v>224</v>
      </c>
      <c r="D34" s="173" t="s">
        <v>108</v>
      </c>
      <c r="E34" s="103">
        <v>3</v>
      </c>
    </row>
    <row r="35" spans="1:5" ht="134.25" customHeight="1" x14ac:dyDescent="0.2">
      <c r="A35" s="50">
        <v>1.4</v>
      </c>
      <c r="B35" s="51" t="s">
        <v>208</v>
      </c>
      <c r="C35" s="101" t="s">
        <v>235</v>
      </c>
      <c r="D35" s="110" t="s">
        <v>144</v>
      </c>
      <c r="E35" s="110">
        <v>50</v>
      </c>
    </row>
    <row r="36" spans="1:5" ht="139.5" customHeight="1" x14ac:dyDescent="0.2">
      <c r="A36" s="50">
        <v>1.5</v>
      </c>
      <c r="B36" s="51" t="s">
        <v>208</v>
      </c>
      <c r="C36" s="109" t="s">
        <v>236</v>
      </c>
      <c r="D36" s="111" t="s">
        <v>144</v>
      </c>
      <c r="E36" s="110">
        <v>60</v>
      </c>
    </row>
    <row r="37" spans="1:5" ht="24.75" customHeight="1" x14ac:dyDescent="0.25">
      <c r="A37" s="50">
        <v>1.6</v>
      </c>
      <c r="B37" s="52"/>
      <c r="C37" s="112" t="s">
        <v>169</v>
      </c>
      <c r="D37" s="175"/>
      <c r="E37" s="95"/>
    </row>
    <row r="38" spans="1:5" ht="48.75" customHeight="1" x14ac:dyDescent="0.2">
      <c r="A38" s="50" t="s">
        <v>204</v>
      </c>
      <c r="B38" s="39">
        <v>100007441</v>
      </c>
      <c r="C38" s="109" t="s">
        <v>170</v>
      </c>
      <c r="D38" s="113" t="s">
        <v>171</v>
      </c>
      <c r="E38" s="113">
        <v>3</v>
      </c>
    </row>
    <row r="39" spans="1:5" ht="22.5" customHeight="1" x14ac:dyDescent="0.2">
      <c r="A39" s="50">
        <v>1.7</v>
      </c>
      <c r="B39" s="52"/>
      <c r="C39" s="114" t="s">
        <v>185</v>
      </c>
      <c r="D39" s="111"/>
      <c r="E39" s="110"/>
    </row>
    <row r="40" spans="1:5" ht="75" x14ac:dyDescent="0.2">
      <c r="A40" s="50" t="s">
        <v>201</v>
      </c>
      <c r="B40" s="52" t="s">
        <v>145</v>
      </c>
      <c r="C40" s="101" t="s">
        <v>162</v>
      </c>
      <c r="D40" s="111" t="s">
        <v>69</v>
      </c>
      <c r="E40" s="110">
        <v>2</v>
      </c>
    </row>
    <row r="41" spans="1:5" ht="85.5" customHeight="1" x14ac:dyDescent="0.2">
      <c r="A41" s="50" t="s">
        <v>209</v>
      </c>
      <c r="B41" s="52" t="s">
        <v>146</v>
      </c>
      <c r="C41" s="115" t="s">
        <v>164</v>
      </c>
      <c r="D41" s="116" t="s">
        <v>69</v>
      </c>
      <c r="E41" s="110">
        <v>1</v>
      </c>
    </row>
    <row r="42" spans="1:5" ht="89.25" customHeight="1" x14ac:dyDescent="0.2">
      <c r="A42" s="50" t="s">
        <v>210</v>
      </c>
      <c r="B42" s="52" t="s">
        <v>147</v>
      </c>
      <c r="C42" s="115" t="s">
        <v>163</v>
      </c>
      <c r="D42" s="116" t="s">
        <v>69</v>
      </c>
      <c r="E42" s="110">
        <v>1</v>
      </c>
    </row>
    <row r="43" spans="1:5" ht="65.25" customHeight="1" x14ac:dyDescent="0.2">
      <c r="A43" s="50" t="s">
        <v>211</v>
      </c>
      <c r="B43" s="52" t="s">
        <v>148</v>
      </c>
      <c r="C43" s="115" t="s">
        <v>165</v>
      </c>
      <c r="D43" s="116" t="s">
        <v>149</v>
      </c>
      <c r="E43" s="110">
        <v>22</v>
      </c>
    </row>
    <row r="44" spans="1:5" ht="30" x14ac:dyDescent="0.2">
      <c r="A44" s="50" t="s">
        <v>212</v>
      </c>
      <c r="B44" s="52">
        <v>10.1</v>
      </c>
      <c r="C44" s="101" t="s">
        <v>166</v>
      </c>
      <c r="D44" s="111" t="s">
        <v>150</v>
      </c>
      <c r="E44" s="110">
        <v>50</v>
      </c>
    </row>
    <row r="45" spans="1:5" ht="45" x14ac:dyDescent="0.2">
      <c r="A45" s="50" t="s">
        <v>213</v>
      </c>
      <c r="B45" s="52" t="s">
        <v>151</v>
      </c>
      <c r="C45" s="101" t="s">
        <v>152</v>
      </c>
      <c r="D45" s="116" t="s">
        <v>69</v>
      </c>
      <c r="E45" s="110">
        <v>2</v>
      </c>
    </row>
    <row r="46" spans="1:5" ht="45" x14ac:dyDescent="0.2">
      <c r="A46" s="50" t="s">
        <v>214</v>
      </c>
      <c r="B46" s="52" t="s">
        <v>153</v>
      </c>
      <c r="C46" s="101" t="s">
        <v>154</v>
      </c>
      <c r="D46" s="116" t="s">
        <v>150</v>
      </c>
      <c r="E46" s="110">
        <v>188</v>
      </c>
    </row>
    <row r="47" spans="1:5" ht="28.5" customHeight="1" x14ac:dyDescent="0.2">
      <c r="A47" s="50" t="s">
        <v>215</v>
      </c>
      <c r="B47" s="52" t="s">
        <v>155</v>
      </c>
      <c r="C47" s="101" t="s">
        <v>167</v>
      </c>
      <c r="D47" s="116" t="s">
        <v>69</v>
      </c>
      <c r="E47" s="110">
        <v>2</v>
      </c>
    </row>
    <row r="48" spans="1:5" ht="45" x14ac:dyDescent="0.2">
      <c r="A48" s="50" t="s">
        <v>216</v>
      </c>
      <c r="B48" s="52" t="s">
        <v>156</v>
      </c>
      <c r="C48" s="117" t="s">
        <v>157</v>
      </c>
      <c r="D48" s="111" t="s">
        <v>158</v>
      </c>
      <c r="E48" s="110">
        <v>19</v>
      </c>
    </row>
    <row r="49" spans="1:5" ht="45" x14ac:dyDescent="0.2">
      <c r="A49" s="50" t="s">
        <v>217</v>
      </c>
      <c r="B49" s="52">
        <v>15.58</v>
      </c>
      <c r="C49" s="118" t="s">
        <v>159</v>
      </c>
      <c r="D49" s="116" t="s">
        <v>69</v>
      </c>
      <c r="E49" s="110">
        <v>2</v>
      </c>
    </row>
    <row r="50" spans="1:5" ht="45" x14ac:dyDescent="0.2">
      <c r="A50" s="50" t="s">
        <v>218</v>
      </c>
      <c r="B50" s="52" t="s">
        <v>160</v>
      </c>
      <c r="C50" s="115" t="s">
        <v>161</v>
      </c>
      <c r="D50" s="111" t="s">
        <v>168</v>
      </c>
      <c r="E50" s="110">
        <v>5</v>
      </c>
    </row>
  </sheetData>
  <sheetProtection algorithmName="SHA-512" hashValue="o0iwSsn6t5Z4CSQdFQ/cXTANd/DdmQ6HzQrP/8ouyfXoUTlh1f92oS+WdVjtGP1/iveEYxyqkhzAIPsHa6+9ng==" saltValue="XwwyyZKTAf1ded6MLLRl2g==" spinCount="100000" sheet="1" objects="1" scenarios="1"/>
  <mergeCells count="6">
    <mergeCell ref="A1:E1"/>
    <mergeCell ref="A2:A3"/>
    <mergeCell ref="B2:B3"/>
    <mergeCell ref="C2:C3"/>
    <mergeCell ref="D2:D3"/>
    <mergeCell ref="E2:E3"/>
  </mergeCells>
  <phoneticPr fontId="30" type="noConversion"/>
  <pageMargins left="0.70866141732283472" right="0.70866141732283472" top="0.74803149606299213" bottom="0.74803149606299213" header="0.31496062992125984" footer="0.31496062992125984"/>
  <pageSetup paperSize="9" scale="60"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Sheet1</vt:lpstr>
      <vt:lpstr>measurement book</vt:lpstr>
      <vt:lpstr>abstract sheet</vt:lpstr>
      <vt:lpstr>Sheet2</vt:lpstr>
      <vt:lpstr>as per p.o</vt:lpstr>
      <vt:lpstr>Sheet4</vt: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2025-05-29T06:32:15Z</dcterms:modified>
</cp:coreProperties>
</file>